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B225A902-E4AC-485C-A1CC-3382BA7B8F58}" xr6:coauthVersionLast="47" xr6:coauthVersionMax="47" xr10:uidLastSave="{00000000-0000-0000-0000-000000000000}"/>
  <workbookProtection workbookAlgorithmName="SHA-512" workbookHashValue="gb4qFM+uxe5YaiDTadSDPWELKBJ67brwxhhLX8PnfY1cThSfI/VLCwzJdb+8QqJj1BtyMbePx/IMshAY9de8tw==" workbookSaltValue="QZY6j9Xl1NlzEUpELDtW0Q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G51" i="3"/>
  <c r="G53" i="3" s="1"/>
  <c r="G56" i="3" s="1"/>
  <c r="G59" i="3" s="1"/>
  <c r="H48" i="3"/>
  <c r="H51" i="3" s="1"/>
  <c r="H53" i="3" s="1"/>
  <c r="H56" i="3" s="1"/>
  <c r="H59" i="3" s="1"/>
  <c r="G48" i="3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O48" i="4"/>
  <c r="O51" i="4" s="1"/>
  <c r="O53" i="4" s="1"/>
  <c r="O56" i="4" s="1"/>
  <c r="O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I59" i="6"/>
  <c r="H59" i="6"/>
  <c r="C53" i="6"/>
  <c r="C56" i="6" s="1"/>
  <c r="C59" i="6" s="1"/>
  <c r="T51" i="6"/>
  <c r="T53" i="6" s="1"/>
  <c r="T56" i="6" s="1"/>
  <c r="T59" i="6" s="1"/>
  <c r="D48" i="6"/>
  <c r="D51" i="6" s="1"/>
  <c r="D53" i="6" s="1"/>
  <c r="D56" i="6" s="1"/>
  <c r="D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AA48" i="7"/>
  <c r="AA51" i="7" s="1"/>
  <c r="AA53" i="7" s="1"/>
  <c r="AA56" i="7" s="1"/>
  <c r="AA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Q51" i="8"/>
  <c r="Q53" i="8" s="1"/>
  <c r="Q56" i="8" s="1"/>
  <c r="Q59" i="8" s="1"/>
  <c r="I51" i="8"/>
  <c r="I53" i="8" s="1"/>
  <c r="I56" i="8" s="1"/>
  <c r="I59" i="8" s="1"/>
  <c r="I48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P51" i="9"/>
  <c r="P53" i="9" s="1"/>
  <c r="P56" i="9" s="1"/>
  <c r="P59" i="9" s="1"/>
  <c r="P48" i="9"/>
  <c r="H48" i="9"/>
  <c r="H51" i="9" s="1"/>
  <c r="H53" i="9" s="1"/>
  <c r="H56" i="9" s="1"/>
  <c r="H59" i="9" s="1"/>
  <c r="AA47" i="9"/>
  <c r="Z47" i="9"/>
  <c r="Y47" i="9"/>
  <c r="X47" i="9"/>
  <c r="W47" i="9"/>
  <c r="V47" i="9"/>
  <c r="U47" i="9"/>
  <c r="T47" i="9"/>
  <c r="S47" i="9"/>
  <c r="R47" i="9"/>
  <c r="R48" i="9" s="1"/>
  <c r="R51" i="9" s="1"/>
  <c r="R53" i="9" s="1"/>
  <c r="R56" i="9" s="1"/>
  <c r="R59" i="9" s="1"/>
  <c r="Q47" i="9"/>
  <c r="P47" i="9"/>
  <c r="O47" i="9"/>
  <c r="N47" i="9"/>
  <c r="M47" i="9"/>
  <c r="L47" i="9"/>
  <c r="K47" i="9"/>
  <c r="J47" i="9"/>
  <c r="J48" i="9" s="1"/>
  <c r="J51" i="9" s="1"/>
  <c r="J53" i="9" s="1"/>
  <c r="J56" i="9" s="1"/>
  <c r="J59" i="9" s="1"/>
  <c r="I47" i="9"/>
  <c r="H47" i="9"/>
  <c r="G47" i="9"/>
  <c r="F47" i="9"/>
  <c r="E47" i="9"/>
  <c r="D47" i="9"/>
  <c r="C47" i="9"/>
  <c r="AA32" i="9"/>
  <c r="Y32" i="9"/>
  <c r="Y48" i="9" s="1"/>
  <c r="X32" i="9"/>
  <c r="Z32" i="9" s="1"/>
  <c r="W32" i="9"/>
  <c r="W48" i="9" s="1"/>
  <c r="W51" i="9" s="1"/>
  <c r="W53" i="9" s="1"/>
  <c r="W56" i="9" s="1"/>
  <c r="W59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N51" i="10"/>
  <c r="N53" i="10" s="1"/>
  <c r="N56" i="10" s="1"/>
  <c r="N59" i="10" s="1"/>
  <c r="G48" i="10"/>
  <c r="G51" i="10" s="1"/>
  <c r="G53" i="10" s="1"/>
  <c r="G56" i="10" s="1"/>
  <c r="G59" i="10" s="1"/>
  <c r="AA47" i="10"/>
  <c r="Y47" i="10"/>
  <c r="Z47" i="10" s="1"/>
  <c r="X47" i="10"/>
  <c r="X48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Z32" i="10"/>
  <c r="Y32" i="10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O32" i="10"/>
  <c r="O48" i="10" s="1"/>
  <c r="O51" i="10" s="1"/>
  <c r="O53" i="10" s="1"/>
  <c r="O56" i="10" s="1"/>
  <c r="O59" i="10" s="1"/>
  <c r="N32" i="10"/>
  <c r="N48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H32" i="10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T56" i="11"/>
  <c r="T59" i="11" s="1"/>
  <c r="D56" i="11"/>
  <c r="D59" i="11" s="1"/>
  <c r="M51" i="11"/>
  <c r="M53" i="11" s="1"/>
  <c r="M56" i="11" s="1"/>
  <c r="M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C32" i="11"/>
  <c r="C48" i="11" s="1"/>
  <c r="C51" i="11" s="1"/>
  <c r="C53" i="11" s="1"/>
  <c r="C56" i="11" s="1"/>
  <c r="C59" i="11" s="1"/>
  <c r="I51" i="12"/>
  <c r="I53" i="12" s="1"/>
  <c r="I56" i="12" s="1"/>
  <c r="I59" i="12" s="1"/>
  <c r="Y48" i="12"/>
  <c r="Y51" i="12" s="1"/>
  <c r="Y53" i="12" s="1"/>
  <c r="Y56" i="12" s="1"/>
  <c r="Y59" i="12" s="1"/>
  <c r="AA47" i="12"/>
  <c r="AA48" i="12" s="1"/>
  <c r="AA51" i="12" s="1"/>
  <c r="AA53" i="12" s="1"/>
  <c r="AA56" i="12" s="1"/>
  <c r="AA59" i="12" s="1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Q48" i="13"/>
  <c r="Q51" i="13" s="1"/>
  <c r="Q53" i="13" s="1"/>
  <c r="Q56" i="13" s="1"/>
  <c r="Q59" i="13" s="1"/>
  <c r="I48" i="13"/>
  <c r="I51" i="13" s="1"/>
  <c r="I53" i="13" s="1"/>
  <c r="I56" i="13" s="1"/>
  <c r="I59" i="13" s="1"/>
  <c r="AA47" i="13"/>
  <c r="Y47" i="13"/>
  <c r="Y48" i="13" s="1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X48" i="14"/>
  <c r="X51" i="14" s="1"/>
  <c r="AA47" i="14"/>
  <c r="Y47" i="14"/>
  <c r="Y48" i="14" s="1"/>
  <c r="Y51" i="14" s="1"/>
  <c r="Y53" i="14" s="1"/>
  <c r="Y56" i="14" s="1"/>
  <c r="Y59" i="14" s="1"/>
  <c r="X47" i="14"/>
  <c r="Z47" i="14" s="1"/>
  <c r="W47" i="14"/>
  <c r="V47" i="14"/>
  <c r="U47" i="14"/>
  <c r="T47" i="14"/>
  <c r="S47" i="14"/>
  <c r="R47" i="14"/>
  <c r="Q47" i="14"/>
  <c r="Q48" i="14" s="1"/>
  <c r="Q51" i="14" s="1"/>
  <c r="Q53" i="14" s="1"/>
  <c r="Q56" i="14" s="1"/>
  <c r="Q59" i="14" s="1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Y32" i="14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V51" i="15"/>
  <c r="V53" i="15" s="1"/>
  <c r="V56" i="15" s="1"/>
  <c r="V59" i="15" s="1"/>
  <c r="W48" i="15"/>
  <c r="W51" i="15" s="1"/>
  <c r="W53" i="15" s="1"/>
  <c r="W56" i="15" s="1"/>
  <c r="W59" i="15" s="1"/>
  <c r="F48" i="15"/>
  <c r="F51" i="15" s="1"/>
  <c r="F53" i="15" s="1"/>
  <c r="F56" i="15" s="1"/>
  <c r="F59" i="15" s="1"/>
  <c r="AA47" i="15"/>
  <c r="Y47" i="15"/>
  <c r="X47" i="15"/>
  <c r="X48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H48" i="15" s="1"/>
  <c r="H51" i="15" s="1"/>
  <c r="H53" i="15" s="1"/>
  <c r="H56" i="15" s="1"/>
  <c r="H59" i="15" s="1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Z32" i="15"/>
  <c r="Y32" i="15"/>
  <c r="X32" i="15"/>
  <c r="W32" i="15"/>
  <c r="V32" i="15"/>
  <c r="V48" i="15" s="1"/>
  <c r="U32" i="15"/>
  <c r="T32" i="15"/>
  <c r="T48" i="15" s="1"/>
  <c r="T51" i="15" s="1"/>
  <c r="T53" i="15" s="1"/>
  <c r="T56" i="15" s="1"/>
  <c r="T59" i="15" s="1"/>
  <c r="S32" i="15"/>
  <c r="R32" i="15"/>
  <c r="Q32" i="15"/>
  <c r="P32" i="15"/>
  <c r="O32" i="15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I32" i="15"/>
  <c r="H32" i="15"/>
  <c r="G32" i="15"/>
  <c r="G48" i="15" s="1"/>
  <c r="G51" i="15" s="1"/>
  <c r="G53" i="15" s="1"/>
  <c r="G56" i="15" s="1"/>
  <c r="G59" i="15" s="1"/>
  <c r="F32" i="15"/>
  <c r="E32" i="15"/>
  <c r="D32" i="15"/>
  <c r="D48" i="15" s="1"/>
  <c r="D51" i="15" s="1"/>
  <c r="D53" i="15" s="1"/>
  <c r="D56" i="15" s="1"/>
  <c r="D59" i="15" s="1"/>
  <c r="C32" i="15"/>
  <c r="Y51" i="16"/>
  <c r="Y53" i="16" s="1"/>
  <c r="Y56" i="16" s="1"/>
  <c r="Y59" i="16" s="1"/>
  <c r="Y48" i="16"/>
  <c r="N48" i="16"/>
  <c r="N51" i="16" s="1"/>
  <c r="N53" i="16" s="1"/>
  <c r="N56" i="16" s="1"/>
  <c r="N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Z32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X48" i="17"/>
  <c r="X51" i="17" s="1"/>
  <c r="X53" i="17" s="1"/>
  <c r="X56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Y48" i="18"/>
  <c r="Y51" i="18" s="1"/>
  <c r="Y53" i="18" s="1"/>
  <c r="Y56" i="18" s="1"/>
  <c r="Y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Z32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P48" i="19"/>
  <c r="P51" i="19" s="1"/>
  <c r="P53" i="19" s="1"/>
  <c r="P56" i="19" s="1"/>
  <c r="P59" i="19" s="1"/>
  <c r="H48" i="19"/>
  <c r="H51" i="19" s="1"/>
  <c r="H53" i="19" s="1"/>
  <c r="H56" i="19" s="1"/>
  <c r="H59" i="19" s="1"/>
  <c r="G48" i="19"/>
  <c r="G51" i="19" s="1"/>
  <c r="G53" i="19" s="1"/>
  <c r="G56" i="19" s="1"/>
  <c r="G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U53" i="20"/>
  <c r="U56" i="20" s="1"/>
  <c r="U59" i="20" s="1"/>
  <c r="E51" i="20"/>
  <c r="E53" i="20" s="1"/>
  <c r="E56" i="20" s="1"/>
  <c r="E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O48" i="20" s="1"/>
  <c r="O51" i="20" s="1"/>
  <c r="O53" i="20" s="1"/>
  <c r="O56" i="20" s="1"/>
  <c r="O59" i="20" s="1"/>
  <c r="N47" i="20"/>
  <c r="M47" i="20"/>
  <c r="L47" i="20"/>
  <c r="K47" i="20"/>
  <c r="J47" i="20"/>
  <c r="I47" i="20"/>
  <c r="H47" i="20"/>
  <c r="G47" i="20"/>
  <c r="G48" i="20" s="1"/>
  <c r="G51" i="20" s="1"/>
  <c r="G53" i="20" s="1"/>
  <c r="G56" i="20" s="1"/>
  <c r="G59" i="20" s="1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E48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K53" i="21"/>
  <c r="K56" i="21" s="1"/>
  <c r="K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Y48" i="22"/>
  <c r="Y51" i="22" s="1"/>
  <c r="Y53" i="22" s="1"/>
  <c r="Y56" i="22" s="1"/>
  <c r="Y59" i="22" s="1"/>
  <c r="V48" i="22"/>
  <c r="V51" i="22" s="1"/>
  <c r="V53" i="22" s="1"/>
  <c r="V56" i="22" s="1"/>
  <c r="V59" i="22" s="1"/>
  <c r="D48" i="22"/>
  <c r="D51" i="22" s="1"/>
  <c r="D53" i="22" s="1"/>
  <c r="D56" i="22" s="1"/>
  <c r="D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Z32" i="22" s="1"/>
  <c r="W32" i="22"/>
  <c r="W48" i="22" s="1"/>
  <c r="W51" i="22" s="1"/>
  <c r="W53" i="22" s="1"/>
  <c r="W56" i="22" s="1"/>
  <c r="W59" i="22" s="1"/>
  <c r="V32" i="22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R48" i="23"/>
  <c r="R51" i="23" s="1"/>
  <c r="R53" i="23" s="1"/>
  <c r="R56" i="23" s="1"/>
  <c r="R59" i="23" s="1"/>
  <c r="J48" i="23"/>
  <c r="J51" i="23" s="1"/>
  <c r="J53" i="23" s="1"/>
  <c r="J56" i="23" s="1"/>
  <c r="J59" i="23" s="1"/>
  <c r="I48" i="23"/>
  <c r="I51" i="23" s="1"/>
  <c r="I53" i="23" s="1"/>
  <c r="I56" i="23" s="1"/>
  <c r="I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AA48" i="24"/>
  <c r="AA51" i="24" s="1"/>
  <c r="AA53" i="24" s="1"/>
  <c r="AA56" i="24" s="1"/>
  <c r="AA59" i="24" s="1"/>
  <c r="P48" i="24"/>
  <c r="P51" i="24" s="1"/>
  <c r="P53" i="24" s="1"/>
  <c r="P56" i="24" s="1"/>
  <c r="P59" i="24" s="1"/>
  <c r="J48" i="24"/>
  <c r="J51" i="24" s="1"/>
  <c r="J53" i="24" s="1"/>
  <c r="J56" i="24" s="1"/>
  <c r="J59" i="24" s="1"/>
  <c r="I48" i="24"/>
  <c r="I51" i="24" s="1"/>
  <c r="I53" i="24" s="1"/>
  <c r="I56" i="24" s="1"/>
  <c r="I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X32" i="24"/>
  <c r="X48" i="24" s="1"/>
  <c r="X51" i="24" s="1"/>
  <c r="X53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P32" i="24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P48" i="25"/>
  <c r="P51" i="25" s="1"/>
  <c r="P53" i="25" s="1"/>
  <c r="P56" i="25" s="1"/>
  <c r="P59" i="25" s="1"/>
  <c r="O48" i="25"/>
  <c r="O51" i="25" s="1"/>
  <c r="O53" i="25" s="1"/>
  <c r="O56" i="25" s="1"/>
  <c r="O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U51" i="26"/>
  <c r="U53" i="26" s="1"/>
  <c r="U56" i="26" s="1"/>
  <c r="U59" i="26" s="1"/>
  <c r="M51" i="26"/>
  <c r="M53" i="26" s="1"/>
  <c r="M56" i="26" s="1"/>
  <c r="M59" i="26" s="1"/>
  <c r="AA47" i="26"/>
  <c r="Y47" i="26"/>
  <c r="X47" i="26"/>
  <c r="Z47" i="26" s="1"/>
  <c r="W47" i="26"/>
  <c r="V47" i="26"/>
  <c r="V48" i="26" s="1"/>
  <c r="V51" i="26" s="1"/>
  <c r="V53" i="26" s="1"/>
  <c r="V56" i="26" s="1"/>
  <c r="V59" i="26" s="1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Y48" i="26" s="1"/>
  <c r="Y51" i="26" s="1"/>
  <c r="Y53" i="26" s="1"/>
  <c r="Y56" i="26" s="1"/>
  <c r="Y59" i="26" s="1"/>
  <c r="X32" i="26"/>
  <c r="W32" i="26"/>
  <c r="V32" i="26"/>
  <c r="U32" i="26"/>
  <c r="U48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N32" i="26"/>
  <c r="N48" i="26" s="1"/>
  <c r="N51" i="26" s="1"/>
  <c r="N53" i="26" s="1"/>
  <c r="N56" i="26" s="1"/>
  <c r="N59" i="26" s="1"/>
  <c r="M32" i="26"/>
  <c r="M48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S48" i="27"/>
  <c r="S51" i="27" s="1"/>
  <c r="S53" i="27" s="1"/>
  <c r="S56" i="27" s="1"/>
  <c r="S59" i="27" s="1"/>
  <c r="L48" i="27"/>
  <c r="L51" i="27" s="1"/>
  <c r="L53" i="27" s="1"/>
  <c r="L56" i="27" s="1"/>
  <c r="L59" i="27" s="1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J51" i="28"/>
  <c r="J53" i="28" s="1"/>
  <c r="J56" i="28" s="1"/>
  <c r="J59" i="28" s="1"/>
  <c r="S48" i="28"/>
  <c r="S51" i="28" s="1"/>
  <c r="S53" i="28" s="1"/>
  <c r="S56" i="28" s="1"/>
  <c r="S59" i="28" s="1"/>
  <c r="R48" i="28"/>
  <c r="R51" i="28" s="1"/>
  <c r="R53" i="28" s="1"/>
  <c r="R56" i="28" s="1"/>
  <c r="R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R32" i="28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Y48" i="29"/>
  <c r="Y51" i="29" s="1"/>
  <c r="Y53" i="29" s="1"/>
  <c r="Y56" i="29" s="1"/>
  <c r="Y59" i="29" s="1"/>
  <c r="AA47" i="29"/>
  <c r="Z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X51" i="30"/>
  <c r="H51" i="30"/>
  <c r="H53" i="30" s="1"/>
  <c r="H56" i="30" s="1"/>
  <c r="H59" i="30" s="1"/>
  <c r="Y48" i="30"/>
  <c r="Y51" i="30" s="1"/>
  <c r="Y53" i="30" s="1"/>
  <c r="Y56" i="30" s="1"/>
  <c r="Y59" i="30" s="1"/>
  <c r="H48" i="30"/>
  <c r="AA47" i="30"/>
  <c r="Z47" i="30"/>
  <c r="Y47" i="30"/>
  <c r="X47" i="30"/>
  <c r="X48" i="30" s="1"/>
  <c r="W47" i="30"/>
  <c r="V47" i="30"/>
  <c r="U47" i="30"/>
  <c r="T47" i="30"/>
  <c r="S47" i="30"/>
  <c r="R47" i="30"/>
  <c r="R48" i="30" s="1"/>
  <c r="R51" i="30" s="1"/>
  <c r="R53" i="30" s="1"/>
  <c r="R56" i="30" s="1"/>
  <c r="R59" i="30" s="1"/>
  <c r="Q47" i="30"/>
  <c r="P47" i="30"/>
  <c r="O47" i="30"/>
  <c r="N47" i="30"/>
  <c r="M47" i="30"/>
  <c r="L47" i="30"/>
  <c r="K47" i="30"/>
  <c r="J47" i="30"/>
  <c r="J48" i="30" s="1"/>
  <c r="J51" i="30" s="1"/>
  <c r="J53" i="30" s="1"/>
  <c r="J56" i="30" s="1"/>
  <c r="J59" i="30" s="1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Z32" i="30"/>
  <c r="Y32" i="30"/>
  <c r="X32" i="30"/>
  <c r="W32" i="30"/>
  <c r="W48" i="30" s="1"/>
  <c r="W51" i="30" s="1"/>
  <c r="W53" i="30" s="1"/>
  <c r="W56" i="30" s="1"/>
  <c r="W59" i="30" s="1"/>
  <c r="V32" i="30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O48" i="31" s="1"/>
  <c r="O51" i="31" s="1"/>
  <c r="O53" i="31" s="1"/>
  <c r="O56" i="31" s="1"/>
  <c r="O59" i="31" s="1"/>
  <c r="N47" i="31"/>
  <c r="M47" i="31"/>
  <c r="L47" i="31"/>
  <c r="K47" i="31"/>
  <c r="J47" i="31"/>
  <c r="I47" i="31"/>
  <c r="H47" i="31"/>
  <c r="G47" i="31"/>
  <c r="G48" i="31" s="1"/>
  <c r="G51" i="31" s="1"/>
  <c r="G53" i="31" s="1"/>
  <c r="G56" i="31" s="1"/>
  <c r="G59" i="31" s="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AA48" i="32"/>
  <c r="AA51" i="32" s="1"/>
  <c r="AA53" i="32" s="1"/>
  <c r="AA56" i="32" s="1"/>
  <c r="AA59" i="32" s="1"/>
  <c r="AA47" i="32"/>
  <c r="Y47" i="32"/>
  <c r="X47" i="32"/>
  <c r="X48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H48" i="32" s="1"/>
  <c r="H51" i="32" s="1"/>
  <c r="H53" i="32" s="1"/>
  <c r="H56" i="32" s="1"/>
  <c r="H59" i="32" s="1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J32" i="32"/>
  <c r="J48" i="32" s="1"/>
  <c r="J51" i="32" s="1"/>
  <c r="J53" i="32" s="1"/>
  <c r="J56" i="32" s="1"/>
  <c r="J59" i="32" s="1"/>
  <c r="I32" i="32"/>
  <c r="H32" i="32"/>
  <c r="G32" i="32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1"/>
  <c r="Y47" i="1"/>
  <c r="X47" i="1"/>
  <c r="Z47" i="1" s="1"/>
  <c r="W47" i="1"/>
  <c r="W48" i="1" s="1"/>
  <c r="W51" i="1" s="1"/>
  <c r="W53" i="1" s="1"/>
  <c r="W56" i="1" s="1"/>
  <c r="W59" i="1" s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32" i="32" l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Z47" i="5"/>
  <c r="Z32" i="13"/>
  <c r="X48" i="13"/>
  <c r="X51" i="13" s="1"/>
  <c r="Z51" i="13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"/>
  <c r="AA51" i="1" s="1"/>
  <c r="AA53" i="1" s="1"/>
  <c r="AA56" i="1" s="1"/>
  <c r="AA59" i="1" s="1"/>
  <c r="S48" i="1"/>
  <c r="S51" i="1" s="1"/>
  <c r="S53" i="1" s="1"/>
  <c r="S56" i="1" s="1"/>
  <c r="S59" i="1" s="1"/>
  <c r="T48" i="1"/>
  <c r="T51" i="1" s="1"/>
  <c r="T53" i="1" s="1"/>
  <c r="T56" i="1" s="1"/>
  <c r="T59" i="1" s="1"/>
  <c r="X48" i="31"/>
  <c r="Z32" i="31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X48" i="2"/>
  <c r="Z32" i="2"/>
  <c r="F48" i="1"/>
  <c r="F51" i="1" s="1"/>
  <c r="F53" i="1" s="1"/>
  <c r="F56" i="1" s="1"/>
  <c r="F59" i="1" s="1"/>
  <c r="G48" i="1"/>
  <c r="G51" i="1" s="1"/>
  <c r="G53" i="1" s="1"/>
  <c r="G56" i="1" s="1"/>
  <c r="G59" i="1" s="1"/>
  <c r="X48" i="1"/>
  <c r="H48" i="1"/>
  <c r="H51" i="1" s="1"/>
  <c r="H53" i="1" s="1"/>
  <c r="H56" i="1" s="1"/>
  <c r="H59" i="1" s="1"/>
  <c r="Z32" i="24"/>
  <c r="Z47" i="12"/>
  <c r="P48" i="10"/>
  <c r="P51" i="10" s="1"/>
  <c r="P53" i="10" s="1"/>
  <c r="P56" i="10" s="1"/>
  <c r="P59" i="10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X48" i="18"/>
  <c r="Z47" i="17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7"/>
  <c r="P48" i="32"/>
  <c r="P51" i="32" s="1"/>
  <c r="P53" i="32" s="1"/>
  <c r="P56" i="32" s="1"/>
  <c r="P59" i="32" s="1"/>
  <c r="G48" i="32"/>
  <c r="G51" i="32" s="1"/>
  <c r="G53" i="32" s="1"/>
  <c r="G56" i="32" s="1"/>
  <c r="G59" i="32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Z47" i="28"/>
  <c r="Z32" i="27"/>
  <c r="Z47" i="27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U48" i="22"/>
  <c r="U51" i="22" s="1"/>
  <c r="U53" i="22" s="1"/>
  <c r="U56" i="22" s="1"/>
  <c r="U59" i="22" s="1"/>
  <c r="X48" i="22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Z32" i="17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2"/>
  <c r="J51" i="2" s="1"/>
  <c r="J53" i="2" s="1"/>
  <c r="J56" i="2" s="1"/>
  <c r="J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I48" i="32"/>
  <c r="I51" i="32" s="1"/>
  <c r="I53" i="32" s="1"/>
  <c r="I56" i="32" s="1"/>
  <c r="I59" i="32" s="1"/>
  <c r="V48" i="30"/>
  <c r="V51" i="30" s="1"/>
  <c r="V53" i="30" s="1"/>
  <c r="V56" i="30" s="1"/>
  <c r="V59" i="30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9"/>
  <c r="AA51" i="29" s="1"/>
  <c r="AA53" i="29" s="1"/>
  <c r="AA56" i="29" s="1"/>
  <c r="AA59" i="29" s="1"/>
  <c r="H48" i="25"/>
  <c r="H51" i="25" s="1"/>
  <c r="H53" i="25" s="1"/>
  <c r="H56" i="25" s="1"/>
  <c r="H59" i="25" s="1"/>
  <c r="X48" i="25"/>
  <c r="Z48" i="25" s="1"/>
  <c r="R48" i="24"/>
  <c r="R51" i="24" s="1"/>
  <c r="R53" i="24" s="1"/>
  <c r="R56" i="24" s="1"/>
  <c r="R59" i="24" s="1"/>
  <c r="J48" i="17"/>
  <c r="J51" i="17" s="1"/>
  <c r="J53" i="17" s="1"/>
  <c r="J56" i="17" s="1"/>
  <c r="J59" i="17" s="1"/>
  <c r="K48" i="16"/>
  <c r="K51" i="16" s="1"/>
  <c r="K53" i="16" s="1"/>
  <c r="K56" i="16" s="1"/>
  <c r="K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F48" i="26"/>
  <c r="F51" i="26" s="1"/>
  <c r="F53" i="26" s="1"/>
  <c r="F56" i="26" s="1"/>
  <c r="F59" i="26" s="1"/>
  <c r="X48" i="19"/>
  <c r="X51" i="19" s="1"/>
  <c r="X48" i="9"/>
  <c r="X51" i="9" s="1"/>
  <c r="X53" i="9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I48" i="22"/>
  <c r="I51" i="22" s="1"/>
  <c r="I53" i="22" s="1"/>
  <c r="I56" i="22" s="1"/>
  <c r="I59" i="22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D48" i="31"/>
  <c r="D51" i="31" s="1"/>
  <c r="D53" i="31" s="1"/>
  <c r="D56" i="31" s="1"/>
  <c r="D59" i="31" s="1"/>
  <c r="L48" i="31"/>
  <c r="L51" i="31" s="1"/>
  <c r="L53" i="31" s="1"/>
  <c r="L56" i="31" s="1"/>
  <c r="L59" i="31" s="1"/>
  <c r="T48" i="31"/>
  <c r="T51" i="31" s="1"/>
  <c r="T53" i="31" s="1"/>
  <c r="T56" i="31" s="1"/>
  <c r="T59" i="31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X48" i="26"/>
  <c r="G48" i="26"/>
  <c r="G51" i="26" s="1"/>
  <c r="G53" i="26" s="1"/>
  <c r="G56" i="26" s="1"/>
  <c r="G59" i="26" s="1"/>
  <c r="O48" i="26"/>
  <c r="O51" i="26" s="1"/>
  <c r="O53" i="26" s="1"/>
  <c r="O56" i="26" s="1"/>
  <c r="O59" i="26" s="1"/>
  <c r="W48" i="26"/>
  <c r="W51" i="26" s="1"/>
  <c r="W53" i="26" s="1"/>
  <c r="W56" i="26" s="1"/>
  <c r="W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F48" i="16"/>
  <c r="F51" i="16" s="1"/>
  <c r="F53" i="16" s="1"/>
  <c r="F56" i="16" s="1"/>
  <c r="F59" i="16" s="1"/>
  <c r="P48" i="15"/>
  <c r="P51" i="15" s="1"/>
  <c r="P53" i="15" s="1"/>
  <c r="P56" i="15" s="1"/>
  <c r="P59" i="15" s="1"/>
  <c r="O48" i="15"/>
  <c r="O51" i="15" s="1"/>
  <c r="O53" i="15" s="1"/>
  <c r="O56" i="15" s="1"/>
  <c r="O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1" i="32"/>
  <c r="Z48" i="32"/>
  <c r="X51" i="1"/>
  <c r="Z48" i="1"/>
  <c r="Z48" i="29"/>
  <c r="X51" i="29"/>
  <c r="Z47" i="32"/>
  <c r="X51" i="28"/>
  <c r="Z48" i="28"/>
  <c r="Z51" i="30"/>
  <c r="Z53" i="24"/>
  <c r="X56" i="24"/>
  <c r="Z32" i="1"/>
  <c r="Z48" i="26"/>
  <c r="X51" i="26"/>
  <c r="Z48" i="30"/>
  <c r="X53" i="30"/>
  <c r="Z47" i="25"/>
  <c r="Z48" i="24"/>
  <c r="Z48" i="21"/>
  <c r="X51" i="21"/>
  <c r="X48" i="27"/>
  <c r="Z48" i="23"/>
  <c r="X51" i="23"/>
  <c r="Z32" i="28"/>
  <c r="Z32" i="29"/>
  <c r="T48" i="27"/>
  <c r="T51" i="27" s="1"/>
  <c r="T53" i="27" s="1"/>
  <c r="T56" i="27" s="1"/>
  <c r="T59" i="27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H48" i="20"/>
  <c r="H51" i="20" s="1"/>
  <c r="H53" i="20" s="1"/>
  <c r="H56" i="20" s="1"/>
  <c r="H59" i="20" s="1"/>
  <c r="P48" i="20"/>
  <c r="P51" i="20" s="1"/>
  <c r="P53" i="20" s="1"/>
  <c r="P56" i="20" s="1"/>
  <c r="P59" i="20" s="1"/>
  <c r="X48" i="20"/>
  <c r="Z48" i="17"/>
  <c r="Y56" i="17"/>
  <c r="Y59" i="17" s="1"/>
  <c r="Z53" i="17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Z32" i="21"/>
  <c r="Z32" i="23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48" i="12"/>
  <c r="X51" i="12"/>
  <c r="Z48" i="10"/>
  <c r="X51" i="10"/>
  <c r="Z51" i="14"/>
  <c r="X53" i="14"/>
  <c r="Z48" i="11"/>
  <c r="X51" i="11"/>
  <c r="Z51" i="17"/>
  <c r="Z48" i="15"/>
  <c r="X51" i="15"/>
  <c r="Z48" i="14"/>
  <c r="X59" i="17"/>
  <c r="X48" i="16"/>
  <c r="Y51" i="13"/>
  <c r="Y53" i="13" s="1"/>
  <c r="Y56" i="13" s="1"/>
  <c r="Y59" i="13" s="1"/>
  <c r="X53" i="13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9"/>
  <c r="AA51" i="9" s="1"/>
  <c r="AA53" i="9" s="1"/>
  <c r="AA56" i="9" s="1"/>
  <c r="AA59" i="9" s="1"/>
  <c r="Y51" i="9"/>
  <c r="Y53" i="9" s="1"/>
  <c r="Y56" i="9" s="1"/>
  <c r="Y59" i="9" s="1"/>
  <c r="X51" i="7"/>
  <c r="Z48" i="7"/>
  <c r="Z32" i="11"/>
  <c r="X56" i="9"/>
  <c r="Z32" i="12"/>
  <c r="Z48" i="8"/>
  <c r="X51" i="8"/>
  <c r="Z48" i="6"/>
  <c r="X51" i="6"/>
  <c r="X48" i="5"/>
  <c r="Z32" i="5"/>
  <c r="Z48" i="4"/>
  <c r="X51" i="4"/>
  <c r="Z32" i="7"/>
  <c r="Z32" i="8"/>
  <c r="Z48" i="3"/>
  <c r="X51" i="2"/>
  <c r="Z32" i="4"/>
  <c r="X51" i="3"/>
  <c r="Z32" i="6"/>
  <c r="Z48" i="31" l="1"/>
  <c r="X51" i="31"/>
  <c r="Z48" i="2"/>
  <c r="Z48" i="19"/>
  <c r="X51" i="25"/>
  <c r="Z48" i="22"/>
  <c r="X51" i="22"/>
  <c r="Z51" i="24"/>
  <c r="Z48" i="9"/>
  <c r="Z48" i="13"/>
  <c r="Z48" i="18"/>
  <c r="X51" i="18"/>
  <c r="Z51" i="15"/>
  <c r="X53" i="15"/>
  <c r="Z51" i="10"/>
  <c r="X53" i="10"/>
  <c r="Z51" i="19"/>
  <c r="X53" i="19"/>
  <c r="Z56" i="24"/>
  <c r="X59" i="24"/>
  <c r="Z59" i="24" s="1"/>
  <c r="Z51" i="28"/>
  <c r="X53" i="28"/>
  <c r="Z48" i="20"/>
  <c r="X51" i="20"/>
  <c r="Z51" i="25"/>
  <c r="X53" i="25"/>
  <c r="Z51" i="29"/>
  <c r="X53" i="29"/>
  <c r="Z51" i="9"/>
  <c r="Z53" i="30"/>
  <c r="X56" i="30"/>
  <c r="Z56" i="9"/>
  <c r="X59" i="9"/>
  <c r="Z59" i="9" s="1"/>
  <c r="Z53" i="9"/>
  <c r="Z51" i="23"/>
  <c r="X53" i="23"/>
  <c r="Z51" i="3"/>
  <c r="X53" i="3"/>
  <c r="Z51" i="2"/>
  <c r="X53" i="2"/>
  <c r="Z51" i="6"/>
  <c r="X53" i="6"/>
  <c r="Z48" i="16"/>
  <c r="X51" i="16"/>
  <c r="Z51" i="26"/>
  <c r="X53" i="26"/>
  <c r="Z51" i="1"/>
  <c r="X53" i="1"/>
  <c r="Z53" i="13"/>
  <c r="X56" i="13"/>
  <c r="Z51" i="12"/>
  <c r="X53" i="12"/>
  <c r="Z53" i="14"/>
  <c r="X56" i="14"/>
  <c r="Z56" i="17"/>
  <c r="Z48" i="27"/>
  <c r="X51" i="27"/>
  <c r="Z51" i="4"/>
  <c r="X53" i="4"/>
  <c r="Z48" i="5"/>
  <c r="X51" i="5"/>
  <c r="Z51" i="11"/>
  <c r="X53" i="11"/>
  <c r="Z59" i="17"/>
  <c r="Z51" i="8"/>
  <c r="X53" i="8"/>
  <c r="Z51" i="7"/>
  <c r="X53" i="7"/>
  <c r="Z51" i="21"/>
  <c r="X53" i="21"/>
  <c r="X53" i="32"/>
  <c r="Z51" i="32"/>
  <c r="Z51" i="22" l="1"/>
  <c r="X53" i="22"/>
  <c r="X53" i="18"/>
  <c r="Z51" i="18"/>
  <c r="X53" i="31"/>
  <c r="Z51" i="31"/>
  <c r="Z53" i="23"/>
  <c r="X56" i="23"/>
  <c r="Z53" i="1"/>
  <c r="X56" i="1"/>
  <c r="Z53" i="8"/>
  <c r="X56" i="8"/>
  <c r="Z51" i="20"/>
  <c r="X53" i="20"/>
  <c r="Z53" i="2"/>
  <c r="X56" i="2"/>
  <c r="Z53" i="4"/>
  <c r="X56" i="4"/>
  <c r="Z56" i="30"/>
  <c r="X59" i="30"/>
  <c r="Z59" i="30" s="1"/>
  <c r="Z53" i="21"/>
  <c r="X56" i="21"/>
  <c r="Z53" i="29"/>
  <c r="X56" i="29"/>
  <c r="Z51" i="5"/>
  <c r="X53" i="5"/>
  <c r="X56" i="7"/>
  <c r="Z53" i="7"/>
  <c r="Z53" i="25"/>
  <c r="X56" i="25"/>
  <c r="Z53" i="12"/>
  <c r="X56" i="12"/>
  <c r="X53" i="16"/>
  <c r="Z51" i="16"/>
  <c r="Z56" i="13"/>
  <c r="X59" i="13"/>
  <c r="Z59" i="13" s="1"/>
  <c r="X56" i="6"/>
  <c r="Z53" i="6"/>
  <c r="Z53" i="28"/>
  <c r="X56" i="28"/>
  <c r="Z53" i="15"/>
  <c r="X56" i="15"/>
  <c r="Z56" i="14"/>
  <c r="X59" i="14"/>
  <c r="Z59" i="14" s="1"/>
  <c r="Z53" i="26"/>
  <c r="X56" i="26"/>
  <c r="Z53" i="19"/>
  <c r="X56" i="19"/>
  <c r="Z53" i="3"/>
  <c r="X56" i="3"/>
  <c r="Z53" i="10"/>
  <c r="X56" i="10"/>
  <c r="Z51" i="27"/>
  <c r="X53" i="27"/>
  <c r="Z53" i="32"/>
  <c r="X56" i="32"/>
  <c r="Z53" i="11"/>
  <c r="X56" i="11"/>
  <c r="Z53" i="31" l="1"/>
  <c r="X56" i="31"/>
  <c r="Z53" i="18"/>
  <c r="X56" i="18"/>
  <c r="X56" i="22"/>
  <c r="Z53" i="22"/>
  <c r="Z53" i="16"/>
  <c r="X56" i="16"/>
  <c r="Z53" i="20"/>
  <c r="X56" i="20"/>
  <c r="Z56" i="8"/>
  <c r="X59" i="8"/>
  <c r="Z59" i="8" s="1"/>
  <c r="Z56" i="15"/>
  <c r="X59" i="15"/>
  <c r="Z59" i="15" s="1"/>
  <c r="Z56" i="28"/>
  <c r="X59" i="28"/>
  <c r="Z59" i="28" s="1"/>
  <c r="Z56" i="4"/>
  <c r="X59" i="4"/>
  <c r="Z59" i="4" s="1"/>
  <c r="Z56" i="26"/>
  <c r="X59" i="26"/>
  <c r="Z59" i="26" s="1"/>
  <c r="X59" i="12"/>
  <c r="Z59" i="12" s="1"/>
  <c r="Z56" i="12"/>
  <c r="X59" i="1"/>
  <c r="Z59" i="1" s="1"/>
  <c r="Z56" i="1"/>
  <c r="Z56" i="25"/>
  <c r="X59" i="25"/>
  <c r="Z59" i="25" s="1"/>
  <c r="X59" i="21"/>
  <c r="Z59" i="21" s="1"/>
  <c r="Z56" i="21"/>
  <c r="Z56" i="2"/>
  <c r="X59" i="2"/>
  <c r="Z59" i="2" s="1"/>
  <c r="Z56" i="23"/>
  <c r="X59" i="23"/>
  <c r="Z59" i="23" s="1"/>
  <c r="Z56" i="32"/>
  <c r="X59" i="32"/>
  <c r="Z59" i="32" s="1"/>
  <c r="Z56" i="7"/>
  <c r="X59" i="7"/>
  <c r="Z59" i="7" s="1"/>
  <c r="Z53" i="27"/>
  <c r="X56" i="27"/>
  <c r="Z56" i="19"/>
  <c r="X59" i="19"/>
  <c r="Z59" i="19" s="1"/>
  <c r="Z53" i="5"/>
  <c r="X56" i="5"/>
  <c r="Z56" i="10"/>
  <c r="X59" i="10"/>
  <c r="Z59" i="10" s="1"/>
  <c r="Z56" i="29"/>
  <c r="X59" i="29"/>
  <c r="Z59" i="29" s="1"/>
  <c r="Z56" i="11"/>
  <c r="X59" i="11"/>
  <c r="Z59" i="11" s="1"/>
  <c r="Z56" i="3"/>
  <c r="X59" i="3"/>
  <c r="Z59" i="3" s="1"/>
  <c r="X59" i="6"/>
  <c r="Z59" i="6" s="1"/>
  <c r="Z56" i="6"/>
  <c r="Z56" i="18" l="1"/>
  <c r="X59" i="18"/>
  <c r="Z59" i="18" s="1"/>
  <c r="Z56" i="22"/>
  <c r="X59" i="22"/>
  <c r="Z59" i="22" s="1"/>
  <c r="Z56" i="31"/>
  <c r="X59" i="31"/>
  <c r="Z59" i="31" s="1"/>
  <c r="X59" i="27"/>
  <c r="Z59" i="27" s="1"/>
  <c r="Z56" i="27"/>
  <c r="X59" i="16"/>
  <c r="Z59" i="16" s="1"/>
  <c r="Z56" i="16"/>
  <c r="X59" i="5"/>
  <c r="Z59" i="5" s="1"/>
  <c r="Z56" i="5"/>
  <c r="Z56" i="20"/>
  <c r="X59" i="20"/>
  <c r="Z59" i="20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<sst xmlns="http://schemas.openxmlformats.org/spreadsheetml/2006/main" count="4640" uniqueCount="117">
  <si>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</si>
  <si>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</si>
  <si>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</si>
  <si>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</si>
  <si>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</si>
  <si>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</si>
  <si>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</si>
  <si>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</si>
  <si>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</si>
  <si>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</si>
  <si>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</si>
  <si>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</si>
  <si>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</si>
  <si>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</si>
  <si>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</si>
  <si>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</si>
  <si>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</si>
  <si>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</si>
  <si>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</si>
  <si>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</si>
  <si>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</si>
  <si>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</si>
  <si>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</si>
  <si>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</si>
  <si>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</si>
  <si>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</si>
  <si>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</si>
  <si>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</si>
  <si>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</si>
  <si>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</si>
  <si>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</si>
  <si>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</si>
  <si>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</si>
  <si>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</si>
  <si>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</si>
  <si>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</si>
  <si>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</si>
  <si>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</si>
  <si>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</si>
  <si>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</si>
  <si>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</si>
  <si>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</si>
  <si>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</si>
  <si>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</si>
  <si>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</si>
  <si>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</si>
  <si>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</si>
  <si>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</si>
  <si>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</si>
  <si>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</si>
  <si>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</si>
  <si>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</si>
  <si>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</si>
  <si>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</si>
  <si>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</si>
  <si>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</si>
  <si>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</si>
  <si>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</si>
  <si>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</si>
  <si>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</si>
  <si>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</si>
  <si>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</si>
  <si>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</si>
  <si>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</si>
  <si>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</si>
  <si>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</si>
  <si>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</si>
  <si>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</si>
  <si>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</si>
  <si>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</si>
  <si>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</si>
  <si>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</si>
  <si>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</si>
  <si>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</si>
  <si>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</si>
  <si>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</si>
  <si>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</si>
  <si>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</si>
  <si>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</si>
  <si>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</si>
  <si>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</si>
  <si>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</si>
  <si>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</si>
  <si>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</si>
  <si>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</si>
  <si>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1st Quarter ended 30 September 2024 (Figures Finalised as at 2024/10/25)</t>
  </si>
  <si>
    <t>Northern Cape: Gamagara (NC453) - Table C4 Quarterly Budgeted Financial Performance ( Waste management                                   ) for 1st Quarter ended 30 September 2024 (Figures Finalised as at 2024/10/25)</t>
  </si>
  <si>
    <t>Northern Cape: John Taolo Gaetsewe (DC45) - Table C4 Quarterly Budgeted Financial Performance ( Waste management                                   ) for 1st Quarter ended 30 September 2024 (Figures Finalised as at 2024/10/25)</t>
  </si>
  <si>
    <t>Northern Cape: Richtersveld (NC061) - Table C4 Quarterly Budgeted Financial Performance ( Waste management                                   ) for 1st Quarter ended 30 September 2024 (Figures Finalised as at 2024/10/25)</t>
  </si>
  <si>
    <t>Northern Cape: Nama Khoi (NC062) - Table C4 Quarterly Budgeted Financial Performance ( Waste management                                   ) for 1st Quarter ended 30 September 2024 (Figures Finalised as at 2024/10/25)</t>
  </si>
  <si>
    <t>Northern Cape: Kamiesberg (NC064) - Table C4 Quarterly Budgeted Financial Performance ( Waste management                                   ) for 1st Quarter ended 30 September 2024 (Figures Finalised as at 2024/10/25)</t>
  </si>
  <si>
    <t>Northern Cape: Hantam (NC065) - Table C4 Quarterly Budgeted Financial Performance ( Waste management                                   ) for 1st Quarter ended 30 September 2024 (Figures Finalised as at 2024/10/25)</t>
  </si>
  <si>
    <t>Northern Cape: Karoo Hoogland (NC066) - Table C4 Quarterly Budgeted Financial Performance ( Waste management                                   ) for 1st Quarter ended 30 September 2024 (Figures Finalised as at 2024/10/25)</t>
  </si>
  <si>
    <t>Northern Cape: Khai-Ma (NC067) - Table C4 Quarterly Budgeted Financial Performance ( Waste management                                   ) for 1st Quarter ended 30 September 2024 (Figures Finalised as at 2024/10/25)</t>
  </si>
  <si>
    <t>Northern Cape: Namakwa (DC6) - Table C4 Quarterly Budgeted Financial Performance ( Waste management                                   ) for 1st Quarter ended 30 September 2024 (Figures Finalised as at 2024/10/25)</t>
  </si>
  <si>
    <t>Northern Cape: Ubuntu (NC071) - Table C4 Quarterly Budgeted Financial Performance ( Waste management                                   ) for 1st Quarter ended 30 September 2024 (Figures Finalised as at 2024/10/25)</t>
  </si>
  <si>
    <t>Northern Cape: Umsobomvu (NC072) - Table C4 Quarterly Budgeted Financial Performance ( Waste management                                   ) for 1st Quarter ended 30 September 2024 (Figures Finalised as at 2024/10/25)</t>
  </si>
  <si>
    <t>Northern Cape: Emthanjeni (NC073) - Table C4 Quarterly Budgeted Financial Performance ( Waste management                                   ) for 1st Quarter ended 30 September 2024 (Figures Finalised as at 2024/10/25)</t>
  </si>
  <si>
    <t>Northern Cape: Kareeberg (NC074) - Table C4 Quarterly Budgeted Financial Performance ( Waste management                                   ) for 1st Quarter ended 30 September 2024 (Figures Finalised as at 2024/10/25)</t>
  </si>
  <si>
    <t>Northern Cape: Renosterberg (NC075) - Table C4 Quarterly Budgeted Financial Performance ( Waste management                                   ) for 1st Quarter ended 30 September 2024 (Figures Finalised as at 2024/10/25)</t>
  </si>
  <si>
    <t>Northern Cape: Thembelihle (NC076) - Table C4 Quarterly Budgeted Financial Performance ( Waste management                                   ) for 1st Quarter ended 30 September 2024 (Figures Finalised as at 2024/10/25)</t>
  </si>
  <si>
    <t>Northern Cape: Siyathemba (NC077) - Table C4 Quarterly Budgeted Financial Performance ( Waste management                                   ) for 1st Quarter ended 30 September 2024 (Figures Finalised as at 2024/10/25)</t>
  </si>
  <si>
    <t>Northern Cape: Siyancuma (NC078) - Table C4 Quarterly Budgeted Financial Performance ( Waste management                                   ) for 1st Quarter ended 30 September 2024 (Figures Finalised as at 2024/10/25)</t>
  </si>
  <si>
    <t>Northern Cape: Pixley Ka Seme (NC) (DC7) - Table C4 Quarterly Budgeted Financial Performance ( Waste management                                   ) for 1st Quarter ended 30 September 2024 (Figures Finalised as at 2024/10/25)</t>
  </si>
  <si>
    <t>Northern Cape: !Kai! Garib (NC082) - Table C4 Quarterly Budgeted Financial Performance ( Waste management                                   ) for 1st Quarter ended 30 September 2024 (Figures Finalised as at 2024/10/25)</t>
  </si>
  <si>
    <t>Northern Cape: !Kheis (NC084) - Table C4 Quarterly Budgeted Financial Performance ( Waste management                                   ) for 1st Quarter ended 30 September 2024 (Figures Finalised as at 2024/10/25)</t>
  </si>
  <si>
    <t>Northern Cape: Tsantsabane (NC085) - Table C4 Quarterly Budgeted Financial Performance ( Waste management                                   ) for 1st Quarter ended 30 September 2024 (Figures Finalised as at 2024/10/25)</t>
  </si>
  <si>
    <t>Northern Cape: Kgatelopele (NC086) - Table C4 Quarterly Budgeted Financial Performance ( Waste management                                   ) for 1st Quarter ended 30 September 2024 (Figures Finalised as at 2024/10/25)</t>
  </si>
  <si>
    <t>Northern Cape: Dawid Kruiper (NC087) - Table C4 Quarterly Budgeted Financial Performance ( Waste management                                   ) for 1st Quarter ended 30 September 2024 (Figures Finalised as at 2024/10/25)</t>
  </si>
  <si>
    <t>Northern Cape: Z F Mgcawu (DC8) - Table C4 Quarterly Budgeted Financial Performance ( Waste management                                   ) for 1st Quarter ended 30 September 2024 (Figures Finalised as at 2024/10/25)</t>
  </si>
  <si>
    <t>Northern Cape: Sol Plaatje (NC091) - Table C4 Quarterly Budgeted Financial Performance ( Waste management                                   ) for 1st Quarter ended 30 September 2024 (Figures Finalised as at 2024/10/25)</t>
  </si>
  <si>
    <t>Northern Cape: Dikgatlong (NC092) - Table C4 Quarterly Budgeted Financial Performance ( Waste management                                   ) for 1st Quarter ended 30 September 2024 (Figures Finalised as at 2024/10/25)</t>
  </si>
  <si>
    <t>Northern Cape: Magareng (NC093) - Table C4 Quarterly Budgeted Financial Performance ( Waste management                                   ) for 1st Quarter ended 30 September 2024 (Figures Finalised as at 2024/10/25)</t>
  </si>
  <si>
    <t>Northern Cape: Phokwane (NC094) - Table C4 Quarterly Budgeted Financial Performance ( Waste management                                   ) for 1st Quarter ended 30 September 2024 (Figures Finalised as at 2024/10/25)</t>
  </si>
  <si>
    <t>Northern Cape: Frances Baard (DC9)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</si>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</sst>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-1153574</v>
      </c>
      <c r="X6" s="22"/>
      <c r="Y6" s="22">
        <v>-1153574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2798006</v>
      </c>
      <c r="Y7" s="22">
        <v>-2798006</v>
      </c>
      <c r="Z7" s="23">
        <v>-100</v>
      </c>
      <c r="AA7" s="20">
        <v>11192000</v>
      </c>
    </row>
    <row r="8" spans="1:27" ht="13.5" x14ac:dyDescent="0.25">
      <c r="A8" s="19" t="s">
        <v>36</v>
      </c>
      <c r="B8" s="15" t="s">
        <v>32</v>
      </c>
      <c r="C8" s="20">
        <v>83110</v>
      </c>
      <c r="D8" s="20"/>
      <c r="E8" s="21">
        <v>3996002</v>
      </c>
      <c r="F8" s="22">
        <v>3996002</v>
      </c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2630</v>
      </c>
      <c r="X8" s="22">
        <v>998993</v>
      </c>
      <c r="Y8" s="22">
        <v>-996363</v>
      </c>
      <c r="Z8" s="23">
        <v>-99.736734892036282</v>
      </c>
      <c r="AA8" s="20">
        <v>3996002</v>
      </c>
    </row>
    <row r="9" spans="1:27" ht="13.5" x14ac:dyDescent="0.25">
      <c r="A9" s="19" t="s">
        <v>37</v>
      </c>
      <c r="B9" s="15" t="s">
        <v>32</v>
      </c>
      <c r="C9" s="20">
        <v>309144401</v>
      </c>
      <c r="D9" s="20"/>
      <c r="E9" s="21">
        <v>334525376</v>
      </c>
      <c r="F9" s="22">
        <v>342206165</v>
      </c>
      <c r="G9" s="22">
        <v>22477592</v>
      </c>
      <c r="H9" s="22">
        <v>23926320</v>
      </c>
      <c r="I9" s="22">
        <v>24940090</v>
      </c>
      <c r="J9" s="22">
        <v>71344002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71344002</v>
      </c>
      <c r="X9" s="22">
        <v>85559626</v>
      </c>
      <c r="Y9" s="22">
        <v>-14215624</v>
      </c>
      <c r="Z9" s="23">
        <v>-16.614873935984715</v>
      </c>
      <c r="AA9" s="20">
        <v>342206165</v>
      </c>
    </row>
    <row r="10" spans="1:27" ht="13.5" x14ac:dyDescent="0.25">
      <c r="A10" s="19" t="s">
        <v>38</v>
      </c>
      <c r="B10" s="15" t="s">
        <v>32</v>
      </c>
      <c r="C10" s="20">
        <v>291235</v>
      </c>
      <c r="D10" s="20"/>
      <c r="E10" s="21">
        <v>353087</v>
      </c>
      <c r="F10" s="22">
        <v>353087</v>
      </c>
      <c r="G10" s="22">
        <v>17868</v>
      </c>
      <c r="H10" s="22">
        <v>28740</v>
      </c>
      <c r="I10" s="22">
        <v>22093</v>
      </c>
      <c r="J10" s="22">
        <v>68701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68701</v>
      </c>
      <c r="X10" s="22">
        <v>88269</v>
      </c>
      <c r="Y10" s="22">
        <v>-19568</v>
      </c>
      <c r="Z10" s="23">
        <v>-22.16859826213053</v>
      </c>
      <c r="AA10" s="20">
        <v>353087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72010347</v>
      </c>
      <c r="D13" s="20"/>
      <c r="E13" s="21">
        <v>64080650</v>
      </c>
      <c r="F13" s="22">
        <v>64576730</v>
      </c>
      <c r="G13" s="22">
        <v>5117608</v>
      </c>
      <c r="H13" s="22">
        <v>6488185</v>
      </c>
      <c r="I13" s="22">
        <v>5461630</v>
      </c>
      <c r="J13" s="22">
        <v>17067423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17067423</v>
      </c>
      <c r="X13" s="22">
        <v>16144192</v>
      </c>
      <c r="Y13" s="22">
        <v>923231</v>
      </c>
      <c r="Z13" s="23">
        <v>5.7186572112125518</v>
      </c>
      <c r="AA13" s="20">
        <v>64576730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21268</v>
      </c>
      <c r="X16" s="22">
        <v>5421</v>
      </c>
      <c r="Y16" s="22">
        <v>15847</v>
      </c>
      <c r="Z16" s="23">
        <v>292.32613908872901</v>
      </c>
      <c r="AA16" s="20">
        <v>21694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5018314</v>
      </c>
      <c r="D19" s="20"/>
      <c r="E19" s="21">
        <v>1921653</v>
      </c>
      <c r="F19" s="22">
        <v>1921653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480411</v>
      </c>
      <c r="Y19" s="22">
        <v>-480411</v>
      </c>
      <c r="Z19" s="23">
        <v>-100</v>
      </c>
      <c r="AA19" s="20">
        <v>1921653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59585820</v>
      </c>
      <c r="D25" s="20"/>
      <c r="E25" s="21">
        <v>84172386</v>
      </c>
      <c r="F25" s="22">
        <v>84172386</v>
      </c>
      <c r="G25" s="22">
        <v>20937755</v>
      </c>
      <c r="H25" s="22">
        <v>-200923</v>
      </c>
      <c r="I25" s="22">
        <v>-405811</v>
      </c>
      <c r="J25" s="22">
        <v>20331021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20331021</v>
      </c>
      <c r="X25" s="22">
        <v>21043095</v>
      </c>
      <c r="Y25" s="22">
        <v>-712074</v>
      </c>
      <c r="Z25" s="23">
        <v>-3.3838843573153095</v>
      </c>
      <c r="AA25" s="20">
        <v>84172386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248162</v>
      </c>
      <c r="X26" s="22"/>
      <c r="Y26" s="22">
        <v>248162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873297</v>
      </c>
      <c r="D28" s="20"/>
      <c r="E28" s="21">
        <v>837372</v>
      </c>
      <c r="F28" s="22">
        <v>837372</v>
      </c>
      <c r="G28" s="22">
        <v>171600</v>
      </c>
      <c r="H28" s="22">
        <v>171535</v>
      </c>
      <c r="I28" s="22">
        <v>170420</v>
      </c>
      <c r="J28" s="22">
        <v>513555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513555</v>
      </c>
      <c r="X28" s="22">
        <v>209343</v>
      </c>
      <c r="Y28" s="22">
        <v>304212</v>
      </c>
      <c r="Z28" s="23">
        <v>145.31749330046861</v>
      </c>
      <c r="AA28" s="20">
        <v>837372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447013912</v>
      </c>
      <c r="D32" s="29">
        <f t="shared" ref="D32:Y32" si="0">SUM(D6:D31)</f>
        <v>0</v>
      </c>
      <c r="E32" s="30">
        <f t="shared" si="0"/>
        <v>501100220</v>
      </c>
      <c r="F32" s="31">
        <f t="shared" si="0"/>
        <v>509277089</v>
      </c>
      <c r="G32" s="31">
        <f t="shared" si="0"/>
        <v>48380802</v>
      </c>
      <c r="H32" s="31">
        <f t="shared" si="0"/>
        <v>30090549</v>
      </c>
      <c r="I32" s="31">
        <f t="shared" si="0"/>
        <v>29971837</v>
      </c>
      <c r="J32" s="31">
        <f t="shared" si="0"/>
        <v>108443188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108443188</v>
      </c>
      <c r="X32" s="31">
        <f t="shared" si="0"/>
        <v>127327356</v>
      </c>
      <c r="Y32" s="31">
        <f t="shared" si="0"/>
        <v>-18884168</v>
      </c>
      <c r="Z32" s="32">
        <f>+IF(X32&lt;&gt;0,+(Y32/X32)*100,0)</f>
        <v>-14.831194641314942</v>
      </c>
      <c r="AA32" s="29">
        <f>SUM(AA6:AA31)</f>
        <v>509277089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197564599</v>
      </c>
      <c r="D34" s="20"/>
      <c r="E34" s="21">
        <v>205332443</v>
      </c>
      <c r="F34" s="22">
        <v>216159138</v>
      </c>
      <c r="G34" s="22">
        <v>16002493</v>
      </c>
      <c r="H34" s="22">
        <v>15114009</v>
      </c>
      <c r="I34" s="22">
        <v>15019001</v>
      </c>
      <c r="J34" s="22">
        <v>46135503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46135503</v>
      </c>
      <c r="X34" s="22">
        <v>54005312</v>
      </c>
      <c r="Y34" s="22">
        <v>-7869809</v>
      </c>
      <c r="Z34" s="23">
        <v>-14.572286889111947</v>
      </c>
      <c r="AA34" s="20">
        <v>216159138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35866077</v>
      </c>
      <c r="D37" s="20"/>
      <c r="E37" s="21">
        <v>42654935</v>
      </c>
      <c r="F37" s="22">
        <v>42825156</v>
      </c>
      <c r="G37" s="22">
        <v>1408774</v>
      </c>
      <c r="H37" s="22">
        <v>3096467</v>
      </c>
      <c r="I37" s="22">
        <v>1432218</v>
      </c>
      <c r="J37" s="22">
        <v>5937459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5937459</v>
      </c>
      <c r="X37" s="22">
        <v>10698350</v>
      </c>
      <c r="Y37" s="22">
        <v>-4760891</v>
      </c>
      <c r="Z37" s="23">
        <v>-44.501170741282536</v>
      </c>
      <c r="AA37" s="20">
        <v>42825156</v>
      </c>
    </row>
    <row r="38" spans="1:27" ht="13.5" x14ac:dyDescent="0.25">
      <c r="A38" s="19" t="s">
        <v>64</v>
      </c>
      <c r="B38" s="15" t="s">
        <v>32</v>
      </c>
      <c r="C38" s="20">
        <v>34208470</v>
      </c>
      <c r="D38" s="20"/>
      <c r="E38" s="21">
        <v>42645483</v>
      </c>
      <c r="F38" s="22">
        <v>42645483</v>
      </c>
      <c r="G38" s="22">
        <v>125191</v>
      </c>
      <c r="H38" s="22">
        <v>125191</v>
      </c>
      <c r="I38" s="22">
        <v>2875191</v>
      </c>
      <c r="J38" s="22">
        <v>3125573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3125573</v>
      </c>
      <c r="X38" s="22">
        <v>10661374</v>
      </c>
      <c r="Y38" s="22">
        <v>-7535801</v>
      </c>
      <c r="Z38" s="23">
        <v>-70.683206498524484</v>
      </c>
      <c r="AA38" s="20">
        <v>42645483</v>
      </c>
    </row>
    <row r="39" spans="1:27" ht="13.5" x14ac:dyDescent="0.25">
      <c r="A39" s="19" t="s">
        <v>65</v>
      </c>
      <c r="B39" s="15" t="s">
        <v>32</v>
      </c>
      <c r="C39" s="20">
        <v>30271799</v>
      </c>
      <c r="D39" s="20"/>
      <c r="E39" s="21">
        <v>48380362</v>
      </c>
      <c r="F39" s="22">
        <v>48683253</v>
      </c>
      <c r="G39" s="22">
        <v>146429</v>
      </c>
      <c r="H39" s="22">
        <v>146429</v>
      </c>
      <c r="I39" s="22">
        <v>115735</v>
      </c>
      <c r="J39" s="22">
        <v>408593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408593</v>
      </c>
      <c r="X39" s="22">
        <v>11611287</v>
      </c>
      <c r="Y39" s="22">
        <v>-11202694</v>
      </c>
      <c r="Z39" s="23">
        <v>-96.481070530768903</v>
      </c>
      <c r="AA39" s="20">
        <v>48683253</v>
      </c>
    </row>
    <row r="40" spans="1:27" ht="13.5" x14ac:dyDescent="0.25">
      <c r="A40" s="19" t="s">
        <v>40</v>
      </c>
      <c r="B40" s="15" t="s">
        <v>32</v>
      </c>
      <c r="C40" s="20">
        <v>33561074</v>
      </c>
      <c r="D40" s="20"/>
      <c r="E40" s="21">
        <v>19325393</v>
      </c>
      <c r="F40" s="22">
        <v>19325393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4831349</v>
      </c>
      <c r="Y40" s="22">
        <v>-4831349</v>
      </c>
      <c r="Z40" s="23">
        <v>-100</v>
      </c>
      <c r="AA40" s="20">
        <v>19325393</v>
      </c>
    </row>
    <row r="41" spans="1:27" ht="13.5" x14ac:dyDescent="0.25">
      <c r="A41" s="19" t="s">
        <v>66</v>
      </c>
      <c r="B41" s="15" t="s">
        <v>32</v>
      </c>
      <c r="C41" s="20">
        <v>24388627</v>
      </c>
      <c r="D41" s="20"/>
      <c r="E41" s="21">
        <v>16843981</v>
      </c>
      <c r="F41" s="22">
        <v>17412243</v>
      </c>
      <c r="G41" s="22">
        <v>2434557</v>
      </c>
      <c r="H41" s="22">
        <v>1680653</v>
      </c>
      <c r="I41" s="22">
        <v>1975538</v>
      </c>
      <c r="J41" s="22">
        <v>6090748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6090748</v>
      </c>
      <c r="X41" s="22">
        <v>4288339</v>
      </c>
      <c r="Y41" s="22">
        <v>1802409</v>
      </c>
      <c r="Z41" s="23">
        <v>42.03046913968322</v>
      </c>
      <c r="AA41" s="20">
        <v>17412243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19699634</v>
      </c>
      <c r="D43" s="20"/>
      <c r="E43" s="21">
        <v>14031406</v>
      </c>
      <c r="F43" s="22">
        <v>14031406</v>
      </c>
      <c r="G43" s="22">
        <v>13852</v>
      </c>
      <c r="H43" s="22">
        <v>4686</v>
      </c>
      <c r="I43" s="22">
        <v>1094588</v>
      </c>
      <c r="J43" s="22">
        <v>1113126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1113126</v>
      </c>
      <c r="X43" s="22">
        <v>3507858</v>
      </c>
      <c r="Y43" s="22">
        <v>-2394732</v>
      </c>
      <c r="Z43" s="23">
        <v>-68.267643673147546</v>
      </c>
      <c r="AA43" s="20">
        <v>14031406</v>
      </c>
    </row>
    <row r="44" spans="1:27" ht="13.5" x14ac:dyDescent="0.25">
      <c r="A44" s="19" t="s">
        <v>69</v>
      </c>
      <c r="B44" s="15" t="s">
        <v>32</v>
      </c>
      <c r="C44" s="20">
        <v>7530100</v>
      </c>
      <c r="D44" s="20"/>
      <c r="E44" s="21">
        <v>12445341</v>
      </c>
      <c r="F44" s="22">
        <v>13622564</v>
      </c>
      <c r="G44" s="22">
        <v>195457</v>
      </c>
      <c r="H44" s="22">
        <v>374105</v>
      </c>
      <c r="I44" s="22">
        <v>367001</v>
      </c>
      <c r="J44" s="22">
        <v>936563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936563</v>
      </c>
      <c r="X44" s="22">
        <v>3418197</v>
      </c>
      <c r="Y44" s="22">
        <v>-2481634</v>
      </c>
      <c r="Z44" s="23">
        <v>-72.600672225737711</v>
      </c>
      <c r="AA44" s="20">
        <v>13622564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383090380</v>
      </c>
      <c r="D47" s="29">
        <f t="shared" ref="D47:Y47" si="1">SUM(D34:D46)</f>
        <v>0</v>
      </c>
      <c r="E47" s="30">
        <f t="shared" si="1"/>
        <v>401659344</v>
      </c>
      <c r="F47" s="31">
        <f t="shared" si="1"/>
        <v>414704636</v>
      </c>
      <c r="G47" s="31">
        <f t="shared" si="1"/>
        <v>20326753</v>
      </c>
      <c r="H47" s="31">
        <f t="shared" si="1"/>
        <v>20541540</v>
      </c>
      <c r="I47" s="31">
        <f t="shared" si="1"/>
        <v>22879272</v>
      </c>
      <c r="J47" s="31">
        <f t="shared" si="1"/>
        <v>63747565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63747565</v>
      </c>
      <c r="X47" s="31">
        <f t="shared" si="1"/>
        <v>103022066</v>
      </c>
      <c r="Y47" s="31">
        <f t="shared" si="1"/>
        <v>-39274501</v>
      </c>
      <c r="Z47" s="32">
        <f>+IF(X47&lt;&gt;0,+(Y47/X47)*100,0)</f>
        <v>-38.122416415139647</v>
      </c>
      <c r="AA47" s="29">
        <f>SUM(AA34:AA46)</f>
        <v>414704636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63923532</v>
      </c>
      <c r="D48" s="39">
        <f t="shared" si="2"/>
        <v>0</v>
      </c>
      <c r="E48" s="40">
        <f t="shared" si="2"/>
        <v>99440876</v>
      </c>
      <c r="F48" s="41">
        <f t="shared" si="2"/>
        <v>94572453</v>
      </c>
      <c r="G48" s="41">
        <f t="shared" si="2"/>
        <v>28054049</v>
      </c>
      <c r="H48" s="41">
        <f t="shared" si="2"/>
        <v>9549009</v>
      </c>
      <c r="I48" s="41">
        <f t="shared" si="2"/>
        <v>7092565</v>
      </c>
      <c r="J48" s="41">
        <f t="shared" si="2"/>
        <v>44695623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44695623</v>
      </c>
      <c r="X48" s="41">
        <f t="shared" si="2"/>
        <v>24305290</v>
      </c>
      <c r="Y48" s="41">
        <f t="shared" si="2"/>
        <v>20390333</v>
      </c>
      <c r="Z48" s="42">
        <f>+IF(X48&lt;&gt;0,+(Y48/X48)*100,0)</f>
        <v>83.892572357704836</v>
      </c>
      <c r="AA48" s="39">
        <f>+AA32-AA47</f>
        <v>94572453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63923532</v>
      </c>
      <c r="D51" s="48">
        <f t="shared" si="3"/>
        <v>0</v>
      </c>
      <c r="E51" s="49">
        <f t="shared" si="3"/>
        <v>99440876</v>
      </c>
      <c r="F51" s="50">
        <f t="shared" si="3"/>
        <v>94572453</v>
      </c>
      <c r="G51" s="50">
        <f t="shared" si="3"/>
        <v>28054049</v>
      </c>
      <c r="H51" s="50">
        <f t="shared" si="3"/>
        <v>9549009</v>
      </c>
      <c r="I51" s="50">
        <f t="shared" si="3"/>
        <v>7092565</v>
      </c>
      <c r="J51" s="50">
        <f t="shared" si="3"/>
        <v>44695623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44695623</v>
      </c>
      <c r="X51" s="50">
        <f t="shared" si="3"/>
        <v>24305290</v>
      </c>
      <c r="Y51" s="50">
        <f t="shared" si="3"/>
        <v>20390333</v>
      </c>
      <c r="Z51" s="51">
        <f>+IF(X51&lt;&gt;0,+(Y51/X51)*100,0)</f>
        <v>83.892572357704836</v>
      </c>
      <c r="AA51" s="48">
        <f>SUM(AA48:AA50)</f>
        <v>94572453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63923532</v>
      </c>
      <c r="D53" s="54">
        <f>+D51-D52</f>
        <v>0</v>
      </c>
      <c r="E53" s="55">
        <f t="shared" si="4"/>
        <v>99440876</v>
      </c>
      <c r="F53" s="56">
        <f t="shared" si="4"/>
        <v>94572453</v>
      </c>
      <c r="G53" s="56">
        <f t="shared" si="4"/>
        <v>28054049</v>
      </c>
      <c r="H53" s="56">
        <f t="shared" si="4"/>
        <v>9549009</v>
      </c>
      <c r="I53" s="56">
        <f t="shared" si="4"/>
        <v>7092565</v>
      </c>
      <c r="J53" s="56">
        <f t="shared" si="4"/>
        <v>44695623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44695623</v>
      </c>
      <c r="X53" s="56">
        <f t="shared" si="4"/>
        <v>24305290</v>
      </c>
      <c r="Y53" s="56">
        <f t="shared" si="4"/>
        <v>20390333</v>
      </c>
      <c r="Z53" s="57">
        <f>+IF(X53&lt;&gt;0,+(Y53/X53)*100,0)</f>
        <v>83.892572357704836</v>
      </c>
      <c r="AA53" s="54">
        <f>+AA51-AA52</f>
        <v>94572453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63923532</v>
      </c>
      <c r="D56" s="48">
        <f>SUM(D53:D55)</f>
        <v>0</v>
      </c>
      <c r="E56" s="49">
        <f t="shared" si="5"/>
        <v>99440876</v>
      </c>
      <c r="F56" s="50">
        <f t="shared" si="5"/>
        <v>94572453</v>
      </c>
      <c r="G56" s="50">
        <f t="shared" si="5"/>
        <v>28054049</v>
      </c>
      <c r="H56" s="50">
        <f t="shared" si="5"/>
        <v>9549009</v>
      </c>
      <c r="I56" s="50">
        <f t="shared" si="5"/>
        <v>7092565</v>
      </c>
      <c r="J56" s="50">
        <f t="shared" si="5"/>
        <v>44695623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44695623</v>
      </c>
      <c r="X56" s="50">
        <f t="shared" si="5"/>
        <v>24305290</v>
      </c>
      <c r="Y56" s="50">
        <f t="shared" si="5"/>
        <v>20390333</v>
      </c>
      <c r="Z56" s="51">
        <f>+IF(X56&lt;&gt;0,+(Y56/X56)*100,0)</f>
        <v>83.892572357704836</v>
      </c>
      <c r="AA56" s="48">
        <f>SUM(AA53:AA55)</f>
        <v>94572453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63923532</v>
      </c>
      <c r="D59" s="65">
        <f>SUM(D56:D58)</f>
        <v>0</v>
      </c>
      <c r="E59" s="66">
        <f t="shared" si="6"/>
        <v>99440876</v>
      </c>
      <c r="F59" s="67">
        <f t="shared" si="6"/>
        <v>94572453</v>
      </c>
      <c r="G59" s="67">
        <f t="shared" si="6"/>
        <v>28054049</v>
      </c>
      <c r="H59" s="67">
        <f t="shared" si="6"/>
        <v>9549009</v>
      </c>
      <c r="I59" s="67">
        <f t="shared" si="6"/>
        <v>7092565</v>
      </c>
      <c r="J59" s="67">
        <f t="shared" si="6"/>
        <v>44695623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44695623</v>
      </c>
      <c r="X59" s="67">
        <f t="shared" si="6"/>
        <v>24305290</v>
      </c>
      <c r="Y59" s="67">
        <f t="shared" si="6"/>
        <v>20390333</v>
      </c>
      <c r="Z59" s="68">
        <f>+IF(X59&lt;&gt;0,+(Y59/X59)*100,0)</f>
        <v>83.892572357704836</v>
      </c>
      <c r="AA59" s="65">
        <f>SUM(AA56:AA58)</f>
        <v>94572453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J27" sqref="AJ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2248487</v>
      </c>
      <c r="D9" s="20"/>
      <c r="E9" s="21">
        <v>4487859</v>
      </c>
      <c r="F9" s="22">
        <v>4487859</v>
      </c>
      <c r="G9" s="22">
        <v>323157</v>
      </c>
      <c r="H9" s="22">
        <v>318361</v>
      </c>
      <c r="I9" s="22">
        <v>319362</v>
      </c>
      <c r="J9" s="22">
        <v>960880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960880</v>
      </c>
      <c r="X9" s="22">
        <v>1121961</v>
      </c>
      <c r="Y9" s="22">
        <v>-161081</v>
      </c>
      <c r="Z9" s="23">
        <v>-14.357094408807436</v>
      </c>
      <c r="AA9" s="20">
        <v>4487859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1393350</v>
      </c>
      <c r="D13" s="20"/>
      <c r="E13" s="21">
        <v>1127860</v>
      </c>
      <c r="F13" s="22">
        <v>1127860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281964</v>
      </c>
      <c r="Y13" s="22">
        <v>-281964</v>
      </c>
      <c r="Z13" s="23">
        <v>-100</v>
      </c>
      <c r="AA13" s="20">
        <v>1127860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3641837</v>
      </c>
      <c r="D32" s="29">
        <f t="shared" ref="D32:Y32" si="0">SUM(D6:D31)</f>
        <v>0</v>
      </c>
      <c r="E32" s="30">
        <f t="shared" si="0"/>
        <v>5615719</v>
      </c>
      <c r="F32" s="31">
        <f t="shared" si="0"/>
        <v>5615719</v>
      </c>
      <c r="G32" s="31">
        <f t="shared" si="0"/>
        <v>323157</v>
      </c>
      <c r="H32" s="31">
        <f t="shared" si="0"/>
        <v>318361</v>
      </c>
      <c r="I32" s="31">
        <f t="shared" si="0"/>
        <v>319362</v>
      </c>
      <c r="J32" s="31">
        <f t="shared" si="0"/>
        <v>960880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960880</v>
      </c>
      <c r="X32" s="31">
        <f t="shared" si="0"/>
        <v>1403925</v>
      </c>
      <c r="Y32" s="31">
        <f t="shared" si="0"/>
        <v>-443045</v>
      </c>
      <c r="Z32" s="32">
        <f>+IF(X32&lt;&gt;0,+(Y32/X32)*100,0)</f>
        <v>-31.557597450006231</v>
      </c>
      <c r="AA32" s="29">
        <f>SUM(AA6:AA31)</f>
        <v>5615719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974720</v>
      </c>
      <c r="D34" s="20"/>
      <c r="E34" s="21">
        <v>1991499</v>
      </c>
      <c r="F34" s="22">
        <v>1991499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497874</v>
      </c>
      <c r="Y34" s="22">
        <v>-497874</v>
      </c>
      <c r="Z34" s="23">
        <v>-100</v>
      </c>
      <c r="AA34" s="20">
        <v>1991499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</v>
      </c>
      <c r="Y37" s="22">
        <v>-37500</v>
      </c>
      <c r="Z37" s="23">
        <v>-100</v>
      </c>
      <c r="AA37" s="20">
        <v>150000</v>
      </c>
    </row>
    <row r="38" spans="1:27" ht="13.5" x14ac:dyDescent="0.25">
      <c r="A38" s="19" t="s">
        <v>64</v>
      </c>
      <c r="B38" s="15" t="s">
        <v>32</v>
      </c>
      <c r="C38" s="20">
        <v>126823</v>
      </c>
      <c r="D38" s="20"/>
      <c r="E38" s="21">
        <v>412530</v>
      </c>
      <c r="F38" s="22">
        <v>412530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103134</v>
      </c>
      <c r="Y38" s="22">
        <v>-103134</v>
      </c>
      <c r="Z38" s="23">
        <v>-100</v>
      </c>
      <c r="AA38" s="20">
        <v>412530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528000</v>
      </c>
      <c r="F41" s="22">
        <v>528000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132000</v>
      </c>
      <c r="Y41" s="22">
        <v>-132000</v>
      </c>
      <c r="Z41" s="23">
        <v>-100</v>
      </c>
      <c r="AA41" s="20">
        <v>528000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2604814</v>
      </c>
      <c r="F43" s="22">
        <v>2604814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651204</v>
      </c>
      <c r="Y43" s="22">
        <v>-651204</v>
      </c>
      <c r="Z43" s="23">
        <v>-100</v>
      </c>
      <c r="AA43" s="20">
        <v>2604814</v>
      </c>
    </row>
    <row r="44" spans="1:27" ht="13.5" x14ac:dyDescent="0.25">
      <c r="A44" s="19" t="s">
        <v>69</v>
      </c>
      <c r="B44" s="15" t="s">
        <v>32</v>
      </c>
      <c r="C44" s="20">
        <v>1519664</v>
      </c>
      <c r="D44" s="20"/>
      <c r="E44" s="21">
        <v>107558</v>
      </c>
      <c r="F44" s="22">
        <v>107558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26889</v>
      </c>
      <c r="Y44" s="22">
        <v>-26889</v>
      </c>
      <c r="Z44" s="23">
        <v>-100</v>
      </c>
      <c r="AA44" s="20">
        <v>107558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2621207</v>
      </c>
      <c r="D47" s="29">
        <f t="shared" ref="D47:Y47" si="1">SUM(D34:D46)</f>
        <v>0</v>
      </c>
      <c r="E47" s="30">
        <f t="shared" si="1"/>
        <v>5794401</v>
      </c>
      <c r="F47" s="31">
        <f t="shared" si="1"/>
        <v>5794401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1448601</v>
      </c>
      <c r="Y47" s="31">
        <f t="shared" si="1"/>
        <v>-1448601</v>
      </c>
      <c r="Z47" s="32">
        <f>+IF(X47&lt;&gt;0,+(Y47/X47)*100,0)</f>
        <v>-100</v>
      </c>
      <c r="AA47" s="29">
        <f>SUM(AA34:AA46)</f>
        <v>5794401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1020630</v>
      </c>
      <c r="D48" s="39">
        <f t="shared" si="2"/>
        <v>0</v>
      </c>
      <c r="E48" s="40">
        <f t="shared" si="2"/>
        <v>-178682</v>
      </c>
      <c r="F48" s="41">
        <f t="shared" si="2"/>
        <v>-178682</v>
      </c>
      <c r="G48" s="41">
        <f t="shared" si="2"/>
        <v>323157</v>
      </c>
      <c r="H48" s="41">
        <f t="shared" si="2"/>
        <v>318361</v>
      </c>
      <c r="I48" s="41">
        <f t="shared" si="2"/>
        <v>319362</v>
      </c>
      <c r="J48" s="41">
        <f t="shared" si="2"/>
        <v>960880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960880</v>
      </c>
      <c r="X48" s="41">
        <f t="shared" si="2"/>
        <v>-44676</v>
      </c>
      <c r="Y48" s="41">
        <f t="shared" si="2"/>
        <v>1005556</v>
      </c>
      <c r="Z48" s="42">
        <f>+IF(X48&lt;&gt;0,+(Y48/X48)*100,0)</f>
        <v>-2250.7744650371565</v>
      </c>
      <c r="AA48" s="39">
        <f>+AA32-AA47</f>
        <v>-178682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1020630</v>
      </c>
      <c r="D51" s="48">
        <f t="shared" si="3"/>
        <v>0</v>
      </c>
      <c r="E51" s="49">
        <f t="shared" si="3"/>
        <v>-178682</v>
      </c>
      <c r="F51" s="50">
        <f t="shared" si="3"/>
        <v>-178682</v>
      </c>
      <c r="G51" s="50">
        <f t="shared" si="3"/>
        <v>323157</v>
      </c>
      <c r="H51" s="50">
        <f t="shared" si="3"/>
        <v>318361</v>
      </c>
      <c r="I51" s="50">
        <f t="shared" si="3"/>
        <v>319362</v>
      </c>
      <c r="J51" s="50">
        <f t="shared" si="3"/>
        <v>960880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960880</v>
      </c>
      <c r="X51" s="50">
        <f t="shared" si="3"/>
        <v>-44676</v>
      </c>
      <c r="Y51" s="50">
        <f t="shared" si="3"/>
        <v>1005556</v>
      </c>
      <c r="Z51" s="51">
        <f>+IF(X51&lt;&gt;0,+(Y51/X51)*100,0)</f>
        <v>-2250.7744650371565</v>
      </c>
      <c r="AA51" s="48">
        <f>SUM(AA48:AA50)</f>
        <v>-178682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1020630</v>
      </c>
      <c r="D53" s="54">
        <f>+D51-D52</f>
        <v>0</v>
      </c>
      <c r="E53" s="55">
        <f t="shared" si="4"/>
        <v>-178682</v>
      </c>
      <c r="F53" s="56">
        <f t="shared" si="4"/>
        <v>-178682</v>
      </c>
      <c r="G53" s="56">
        <f t="shared" si="4"/>
        <v>323157</v>
      </c>
      <c r="H53" s="56">
        <f t="shared" si="4"/>
        <v>318361</v>
      </c>
      <c r="I53" s="56">
        <f t="shared" si="4"/>
        <v>319362</v>
      </c>
      <c r="J53" s="56">
        <f t="shared" si="4"/>
        <v>960880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960880</v>
      </c>
      <c r="X53" s="56">
        <f t="shared" si="4"/>
        <v>-44676</v>
      </c>
      <c r="Y53" s="56">
        <f t="shared" si="4"/>
        <v>1005556</v>
      </c>
      <c r="Z53" s="57">
        <f>+IF(X53&lt;&gt;0,+(Y53/X53)*100,0)</f>
        <v>-2250.7744650371565</v>
      </c>
      <c r="AA53" s="54">
        <f>+AA51-AA52</f>
        <v>-178682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1020630</v>
      </c>
      <c r="D56" s="48">
        <f>SUM(D53:D55)</f>
        <v>0</v>
      </c>
      <c r="E56" s="49">
        <f t="shared" si="5"/>
        <v>-178682</v>
      </c>
      <c r="F56" s="50">
        <f t="shared" si="5"/>
        <v>-178682</v>
      </c>
      <c r="G56" s="50">
        <f t="shared" si="5"/>
        <v>323157</v>
      </c>
      <c r="H56" s="50">
        <f t="shared" si="5"/>
        <v>318361</v>
      </c>
      <c r="I56" s="50">
        <f t="shared" si="5"/>
        <v>319362</v>
      </c>
      <c r="J56" s="50">
        <f t="shared" si="5"/>
        <v>960880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960880</v>
      </c>
      <c r="X56" s="50">
        <f t="shared" si="5"/>
        <v>-44676</v>
      </c>
      <c r="Y56" s="50">
        <f t="shared" si="5"/>
        <v>1005556</v>
      </c>
      <c r="Z56" s="51">
        <f>+IF(X56&lt;&gt;0,+(Y56/X56)*100,0)</f>
        <v>-2250.7744650371565</v>
      </c>
      <c r="AA56" s="48">
        <f>SUM(AA53:AA55)</f>
        <v>-178682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1020630</v>
      </c>
      <c r="D59" s="65">
        <f>SUM(D56:D58)</f>
        <v>0</v>
      </c>
      <c r="E59" s="66">
        <f t="shared" si="6"/>
        <v>-178682</v>
      </c>
      <c r="F59" s="67">
        <f t="shared" si="6"/>
        <v>-178682</v>
      </c>
      <c r="G59" s="67">
        <f t="shared" si="6"/>
        <v>323157</v>
      </c>
      <c r="H59" s="67">
        <f t="shared" si="6"/>
        <v>318361</v>
      </c>
      <c r="I59" s="67">
        <f t="shared" si="6"/>
        <v>319362</v>
      </c>
      <c r="J59" s="67">
        <f t="shared" si="6"/>
        <v>960880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960880</v>
      </c>
      <c r="X59" s="67">
        <f t="shared" si="6"/>
        <v>-44676</v>
      </c>
      <c r="Y59" s="67">
        <f t="shared" si="6"/>
        <v>1005556</v>
      </c>
      <c r="Z59" s="68">
        <f>+IF(X59&lt;&gt;0,+(Y59/X59)*100,0)</f>
        <v>-2250.7744650371565</v>
      </c>
      <c r="AA59" s="65">
        <f>SUM(AA56:AA58)</f>
        <v>-178682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15829037</v>
      </c>
      <c r="D9" s="20"/>
      <c r="E9" s="21">
        <v>16607726</v>
      </c>
      <c r="F9" s="22">
        <v>16607726</v>
      </c>
      <c r="G9" s="22">
        <v>1491848</v>
      </c>
      <c r="H9" s="22">
        <v>1491462</v>
      </c>
      <c r="I9" s="22">
        <v>1479719</v>
      </c>
      <c r="J9" s="22">
        <v>4463029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4463029</v>
      </c>
      <c r="X9" s="22">
        <v>4151931</v>
      </c>
      <c r="Y9" s="22">
        <v>311098</v>
      </c>
      <c r="Z9" s="23">
        <v>7.4928509168384547</v>
      </c>
      <c r="AA9" s="20">
        <v>16607726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36423337</v>
      </c>
      <c r="D25" s="20"/>
      <c r="E25" s="21">
        <v>38288500</v>
      </c>
      <c r="F25" s="22">
        <v>38288500</v>
      </c>
      <c r="G25" s="22">
        <v>15953477</v>
      </c>
      <c r="H25" s="22"/>
      <c r="I25" s="22"/>
      <c r="J25" s="22">
        <v>15953477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15953477</v>
      </c>
      <c r="X25" s="22">
        <v>9572127</v>
      </c>
      <c r="Y25" s="22">
        <v>6381350</v>
      </c>
      <c r="Z25" s="23">
        <v>66.665956270743166</v>
      </c>
      <c r="AA25" s="20">
        <v>38288500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52252374</v>
      </c>
      <c r="D32" s="29">
        <f t="shared" ref="D32:Y32" si="0">SUM(D6:D31)</f>
        <v>0</v>
      </c>
      <c r="E32" s="30">
        <f t="shared" si="0"/>
        <v>54896226</v>
      </c>
      <c r="F32" s="31">
        <f t="shared" si="0"/>
        <v>54896226</v>
      </c>
      <c r="G32" s="31">
        <f t="shared" si="0"/>
        <v>17445325</v>
      </c>
      <c r="H32" s="31">
        <f t="shared" si="0"/>
        <v>1491462</v>
      </c>
      <c r="I32" s="31">
        <f t="shared" si="0"/>
        <v>1479719</v>
      </c>
      <c r="J32" s="31">
        <f t="shared" si="0"/>
        <v>20416506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20416506</v>
      </c>
      <c r="X32" s="31">
        <f t="shared" si="0"/>
        <v>13724058</v>
      </c>
      <c r="Y32" s="31">
        <f t="shared" si="0"/>
        <v>6692448</v>
      </c>
      <c r="Z32" s="32">
        <f>+IF(X32&lt;&gt;0,+(Y32/X32)*100,0)</f>
        <v>48.764352351177763</v>
      </c>
      <c r="AA32" s="29">
        <f>SUM(AA6:AA31)</f>
        <v>54896226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21911504</v>
      </c>
      <c r="D34" s="20"/>
      <c r="E34" s="21">
        <v>19754496</v>
      </c>
      <c r="F34" s="22">
        <v>19754496</v>
      </c>
      <c r="G34" s="22">
        <v>1727122</v>
      </c>
      <c r="H34" s="22">
        <v>1663623</v>
      </c>
      <c r="I34" s="22">
        <v>1657424</v>
      </c>
      <c r="J34" s="22">
        <v>5048169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5048169</v>
      </c>
      <c r="X34" s="22">
        <v>4938636</v>
      </c>
      <c r="Y34" s="22">
        <v>109533</v>
      </c>
      <c r="Z34" s="23">
        <v>2.2178795926648571</v>
      </c>
      <c r="AA34" s="20">
        <v>19754496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2371085</v>
      </c>
      <c r="D37" s="20"/>
      <c r="E37" s="21">
        <v>188820</v>
      </c>
      <c r="F37" s="22">
        <v>188820</v>
      </c>
      <c r="G37" s="22"/>
      <c r="H37" s="22">
        <v>9841</v>
      </c>
      <c r="I37" s="22">
        <v>12679</v>
      </c>
      <c r="J37" s="22">
        <v>22520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22520</v>
      </c>
      <c r="X37" s="22">
        <v>47208</v>
      </c>
      <c r="Y37" s="22">
        <v>-24688</v>
      </c>
      <c r="Z37" s="23">
        <v>-52.296220979495004</v>
      </c>
      <c r="AA37" s="20">
        <v>188820</v>
      </c>
    </row>
    <row r="38" spans="1:27" ht="13.5" x14ac:dyDescent="0.25">
      <c r="A38" s="19" t="s">
        <v>64</v>
      </c>
      <c r="B38" s="15" t="s">
        <v>32</v>
      </c>
      <c r="C38" s="20">
        <v>4244400</v>
      </c>
      <c r="D38" s="20"/>
      <c r="E38" s="21">
        <v>2545084</v>
      </c>
      <c r="F38" s="22">
        <v>2545084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636273</v>
      </c>
      <c r="Y38" s="22">
        <v>-636273</v>
      </c>
      <c r="Z38" s="23">
        <v>-100</v>
      </c>
      <c r="AA38" s="20">
        <v>2545084</v>
      </c>
    </row>
    <row r="39" spans="1:27" ht="13.5" x14ac:dyDescent="0.25">
      <c r="A39" s="19" t="s">
        <v>65</v>
      </c>
      <c r="B39" s="15" t="s">
        <v>32</v>
      </c>
      <c r="C39" s="20">
        <v>1388491</v>
      </c>
      <c r="D39" s="20"/>
      <c r="E39" s="21">
        <v>1374821</v>
      </c>
      <c r="F39" s="22">
        <v>1374821</v>
      </c>
      <c r="G39" s="22">
        <v>117579</v>
      </c>
      <c r="H39" s="22">
        <v>117579</v>
      </c>
      <c r="I39" s="22">
        <v>-138115</v>
      </c>
      <c r="J39" s="22">
        <v>97043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97043</v>
      </c>
      <c r="X39" s="22">
        <v>343707</v>
      </c>
      <c r="Y39" s="22">
        <v>-246664</v>
      </c>
      <c r="Z39" s="23">
        <v>-71.765777246317356</v>
      </c>
      <c r="AA39" s="20">
        <v>1374821</v>
      </c>
    </row>
    <row r="40" spans="1:27" ht="13.5" x14ac:dyDescent="0.25">
      <c r="A40" s="19" t="s">
        <v>40</v>
      </c>
      <c r="B40" s="15" t="s">
        <v>32</v>
      </c>
      <c r="C40" s="20">
        <v>2784949</v>
      </c>
      <c r="D40" s="20"/>
      <c r="E40" s="21">
        <v>5722</v>
      </c>
      <c r="F40" s="22">
        <v>5722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1431</v>
      </c>
      <c r="Y40" s="22">
        <v>-1431</v>
      </c>
      <c r="Z40" s="23">
        <v>-100</v>
      </c>
      <c r="AA40" s="20">
        <v>5722</v>
      </c>
    </row>
    <row r="41" spans="1:27" ht="13.5" x14ac:dyDescent="0.25">
      <c r="A41" s="19" t="s">
        <v>66</v>
      </c>
      <c r="B41" s="15" t="s">
        <v>32</v>
      </c>
      <c r="C41" s="20">
        <v>3258724</v>
      </c>
      <c r="D41" s="20"/>
      <c r="E41" s="21">
        <v>3261200</v>
      </c>
      <c r="F41" s="22">
        <v>3261200</v>
      </c>
      <c r="G41" s="22"/>
      <c r="H41" s="22"/>
      <c r="I41" s="22">
        <v>686087</v>
      </c>
      <c r="J41" s="22">
        <v>686087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686087</v>
      </c>
      <c r="X41" s="22">
        <v>815301</v>
      </c>
      <c r="Y41" s="22">
        <v>-129214</v>
      </c>
      <c r="Z41" s="23">
        <v>-15.848625231662908</v>
      </c>
      <c r="AA41" s="20">
        <v>3261200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76379</v>
      </c>
      <c r="D43" s="20"/>
      <c r="E43" s="21">
        <v>77416</v>
      </c>
      <c r="F43" s="22">
        <v>77416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19359</v>
      </c>
      <c r="Y43" s="22">
        <v>-19359</v>
      </c>
      <c r="Z43" s="23">
        <v>-100</v>
      </c>
      <c r="AA43" s="20">
        <v>77416</v>
      </c>
    </row>
    <row r="44" spans="1:27" ht="13.5" x14ac:dyDescent="0.25">
      <c r="A44" s="19" t="s">
        <v>69</v>
      </c>
      <c r="B44" s="15" t="s">
        <v>32</v>
      </c>
      <c r="C44" s="20">
        <v>601397</v>
      </c>
      <c r="D44" s="20"/>
      <c r="E44" s="21">
        <v>548168</v>
      </c>
      <c r="F44" s="22">
        <v>548168</v>
      </c>
      <c r="G44" s="22">
        <v>46872</v>
      </c>
      <c r="H44" s="22">
        <v>46007</v>
      </c>
      <c r="I44" s="22">
        <v>46350</v>
      </c>
      <c r="J44" s="22">
        <v>139229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139229</v>
      </c>
      <c r="X44" s="22">
        <v>137043</v>
      </c>
      <c r="Y44" s="22">
        <v>2186</v>
      </c>
      <c r="Z44" s="23">
        <v>1.5951197799230896</v>
      </c>
      <c r="AA44" s="20">
        <v>548168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36636929</v>
      </c>
      <c r="D47" s="29">
        <f t="shared" ref="D47:Y47" si="1">SUM(D34:D46)</f>
        <v>0</v>
      </c>
      <c r="E47" s="30">
        <f t="shared" si="1"/>
        <v>27755727</v>
      </c>
      <c r="F47" s="31">
        <f t="shared" si="1"/>
        <v>27755727</v>
      </c>
      <c r="G47" s="31">
        <f t="shared" si="1"/>
        <v>1891573</v>
      </c>
      <c r="H47" s="31">
        <f t="shared" si="1"/>
        <v>1837050</v>
      </c>
      <c r="I47" s="31">
        <f t="shared" si="1"/>
        <v>2264425</v>
      </c>
      <c r="J47" s="31">
        <f t="shared" si="1"/>
        <v>5993048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5993048</v>
      </c>
      <c r="X47" s="31">
        <f t="shared" si="1"/>
        <v>6938958</v>
      </c>
      <c r="Y47" s="31">
        <f t="shared" si="1"/>
        <v>-945910</v>
      </c>
      <c r="Z47" s="32">
        <f>+IF(X47&lt;&gt;0,+(Y47/X47)*100,0)</f>
        <v>-13.631873834659325</v>
      </c>
      <c r="AA47" s="29">
        <f>SUM(AA34:AA46)</f>
        <v>27755727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15615445</v>
      </c>
      <c r="D48" s="39">
        <f t="shared" si="2"/>
        <v>0</v>
      </c>
      <c r="E48" s="40">
        <f t="shared" si="2"/>
        <v>27140499</v>
      </c>
      <c r="F48" s="41">
        <f t="shared" si="2"/>
        <v>27140499</v>
      </c>
      <c r="G48" s="41">
        <f t="shared" si="2"/>
        <v>15553752</v>
      </c>
      <c r="H48" s="41">
        <f t="shared" si="2"/>
        <v>-345588</v>
      </c>
      <c r="I48" s="41">
        <f t="shared" si="2"/>
        <v>-784706</v>
      </c>
      <c r="J48" s="41">
        <f t="shared" si="2"/>
        <v>14423458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14423458</v>
      </c>
      <c r="X48" s="41">
        <f t="shared" si="2"/>
        <v>6785100</v>
      </c>
      <c r="Y48" s="41">
        <f t="shared" si="2"/>
        <v>7638358</v>
      </c>
      <c r="Z48" s="42">
        <f>+IF(X48&lt;&gt;0,+(Y48/X48)*100,0)</f>
        <v>112.57546683173425</v>
      </c>
      <c r="AA48" s="39">
        <f>+AA32-AA47</f>
        <v>27140499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15615445</v>
      </c>
      <c r="D51" s="48">
        <f t="shared" si="3"/>
        <v>0</v>
      </c>
      <c r="E51" s="49">
        <f t="shared" si="3"/>
        <v>27140499</v>
      </c>
      <c r="F51" s="50">
        <f t="shared" si="3"/>
        <v>27140499</v>
      </c>
      <c r="G51" s="50">
        <f t="shared" si="3"/>
        <v>15553752</v>
      </c>
      <c r="H51" s="50">
        <f t="shared" si="3"/>
        <v>-345588</v>
      </c>
      <c r="I51" s="50">
        <f t="shared" si="3"/>
        <v>-784706</v>
      </c>
      <c r="J51" s="50">
        <f t="shared" si="3"/>
        <v>14423458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14423458</v>
      </c>
      <c r="X51" s="50">
        <f t="shared" si="3"/>
        <v>6785100</v>
      </c>
      <c r="Y51" s="50">
        <f t="shared" si="3"/>
        <v>7638358</v>
      </c>
      <c r="Z51" s="51">
        <f>+IF(X51&lt;&gt;0,+(Y51/X51)*100,0)</f>
        <v>112.57546683173425</v>
      </c>
      <c r="AA51" s="48">
        <f>SUM(AA48:AA50)</f>
        <v>27140499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15615445</v>
      </c>
      <c r="D53" s="54">
        <f>+D51-D52</f>
        <v>0</v>
      </c>
      <c r="E53" s="55">
        <f t="shared" si="4"/>
        <v>27140499</v>
      </c>
      <c r="F53" s="56">
        <f t="shared" si="4"/>
        <v>27140499</v>
      </c>
      <c r="G53" s="56">
        <f t="shared" si="4"/>
        <v>15553752</v>
      </c>
      <c r="H53" s="56">
        <f t="shared" si="4"/>
        <v>-345588</v>
      </c>
      <c r="I53" s="56">
        <f t="shared" si="4"/>
        <v>-784706</v>
      </c>
      <c r="J53" s="56">
        <f t="shared" si="4"/>
        <v>14423458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14423458</v>
      </c>
      <c r="X53" s="56">
        <f t="shared" si="4"/>
        <v>6785100</v>
      </c>
      <c r="Y53" s="56">
        <f t="shared" si="4"/>
        <v>7638358</v>
      </c>
      <c r="Z53" s="57">
        <f>+IF(X53&lt;&gt;0,+(Y53/X53)*100,0)</f>
        <v>112.57546683173425</v>
      </c>
      <c r="AA53" s="54">
        <f>+AA51-AA52</f>
        <v>27140499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15615445</v>
      </c>
      <c r="D56" s="48">
        <f>SUM(D53:D55)</f>
        <v>0</v>
      </c>
      <c r="E56" s="49">
        <f t="shared" si="5"/>
        <v>27140499</v>
      </c>
      <c r="F56" s="50">
        <f t="shared" si="5"/>
        <v>27140499</v>
      </c>
      <c r="G56" s="50">
        <f t="shared" si="5"/>
        <v>15553752</v>
      </c>
      <c r="H56" s="50">
        <f t="shared" si="5"/>
        <v>-345588</v>
      </c>
      <c r="I56" s="50">
        <f t="shared" si="5"/>
        <v>-784706</v>
      </c>
      <c r="J56" s="50">
        <f t="shared" si="5"/>
        <v>14423458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14423458</v>
      </c>
      <c r="X56" s="50">
        <f t="shared" si="5"/>
        <v>6785100</v>
      </c>
      <c r="Y56" s="50">
        <f t="shared" si="5"/>
        <v>7638358</v>
      </c>
      <c r="Z56" s="51">
        <f>+IF(X56&lt;&gt;0,+(Y56/X56)*100,0)</f>
        <v>112.57546683173425</v>
      </c>
      <c r="AA56" s="48">
        <f>SUM(AA53:AA55)</f>
        <v>27140499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15615445</v>
      </c>
      <c r="D59" s="65">
        <f>SUM(D56:D58)</f>
        <v>0</v>
      </c>
      <c r="E59" s="66">
        <f t="shared" si="6"/>
        <v>27140499</v>
      </c>
      <c r="F59" s="67">
        <f t="shared" si="6"/>
        <v>27140499</v>
      </c>
      <c r="G59" s="67">
        <f t="shared" si="6"/>
        <v>15553752</v>
      </c>
      <c r="H59" s="67">
        <f t="shared" si="6"/>
        <v>-345588</v>
      </c>
      <c r="I59" s="67">
        <f t="shared" si="6"/>
        <v>-784706</v>
      </c>
      <c r="J59" s="67">
        <f t="shared" si="6"/>
        <v>14423458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14423458</v>
      </c>
      <c r="X59" s="67">
        <f t="shared" si="6"/>
        <v>6785100</v>
      </c>
      <c r="Y59" s="67">
        <f t="shared" si="6"/>
        <v>7638358</v>
      </c>
      <c r="Z59" s="68">
        <f>+IF(X59&lt;&gt;0,+(Y59/X59)*100,0)</f>
        <v>112.57546683173425</v>
      </c>
      <c r="AA59" s="65">
        <f>SUM(AA56:AA58)</f>
        <v>27140499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42024782</v>
      </c>
      <c r="D9" s="20"/>
      <c r="E9" s="21">
        <v>43001154</v>
      </c>
      <c r="F9" s="22">
        <v>43001154</v>
      </c>
      <c r="G9" s="22">
        <v>4389081</v>
      </c>
      <c r="H9" s="22">
        <v>4237864</v>
      </c>
      <c r="I9" s="22">
        <v>4075374</v>
      </c>
      <c r="J9" s="22">
        <v>12702319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12702319</v>
      </c>
      <c r="X9" s="22">
        <v>10750287</v>
      </c>
      <c r="Y9" s="22">
        <v>1952032</v>
      </c>
      <c r="Z9" s="23">
        <v>18.157952434200126</v>
      </c>
      <c r="AA9" s="20">
        <v>43001154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9812085</v>
      </c>
      <c r="D13" s="20"/>
      <c r="E13" s="21">
        <v>8351889</v>
      </c>
      <c r="F13" s="22">
        <v>8351889</v>
      </c>
      <c r="G13" s="22">
        <v>887956</v>
      </c>
      <c r="H13" s="22">
        <v>898153</v>
      </c>
      <c r="I13" s="22">
        <v>897686</v>
      </c>
      <c r="J13" s="22">
        <v>2683795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2683795</v>
      </c>
      <c r="X13" s="22">
        <v>2087973</v>
      </c>
      <c r="Y13" s="22">
        <v>595822</v>
      </c>
      <c r="Z13" s="23">
        <v>28.535905397244122</v>
      </c>
      <c r="AA13" s="20">
        <v>8351889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51836867</v>
      </c>
      <c r="D32" s="29">
        <f t="shared" ref="D32:Y32" si="0">SUM(D6:D31)</f>
        <v>0</v>
      </c>
      <c r="E32" s="30">
        <f t="shared" si="0"/>
        <v>51353043</v>
      </c>
      <c r="F32" s="31">
        <f t="shared" si="0"/>
        <v>51353043</v>
      </c>
      <c r="G32" s="31">
        <f t="shared" si="0"/>
        <v>5277037</v>
      </c>
      <c r="H32" s="31">
        <f t="shared" si="0"/>
        <v>5136017</v>
      </c>
      <c r="I32" s="31">
        <f t="shared" si="0"/>
        <v>4973060</v>
      </c>
      <c r="J32" s="31">
        <f t="shared" si="0"/>
        <v>15386114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15386114</v>
      </c>
      <c r="X32" s="31">
        <f t="shared" si="0"/>
        <v>12838260</v>
      </c>
      <c r="Y32" s="31">
        <f t="shared" si="0"/>
        <v>2547854</v>
      </c>
      <c r="Z32" s="32">
        <f>+IF(X32&lt;&gt;0,+(Y32/X32)*100,0)</f>
        <v>19.845789071104651</v>
      </c>
      <c r="AA32" s="29">
        <f>SUM(AA6:AA31)</f>
        <v>51353043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15246229</v>
      </c>
      <c r="D34" s="20"/>
      <c r="E34" s="21">
        <v>17671884</v>
      </c>
      <c r="F34" s="22">
        <v>17671884</v>
      </c>
      <c r="G34" s="22">
        <v>1183460</v>
      </c>
      <c r="H34" s="22">
        <v>1227411</v>
      </c>
      <c r="I34" s="22">
        <v>1282191</v>
      </c>
      <c r="J34" s="22">
        <v>3693062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3693062</v>
      </c>
      <c r="X34" s="22">
        <v>4417971</v>
      </c>
      <c r="Y34" s="22">
        <v>-724909</v>
      </c>
      <c r="Z34" s="23">
        <v>-16.408188283716665</v>
      </c>
      <c r="AA34" s="20">
        <v>17671884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44709</v>
      </c>
      <c r="D37" s="20"/>
      <c r="E37" s="21">
        <v>416500</v>
      </c>
      <c r="F37" s="22">
        <v>416500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104127</v>
      </c>
      <c r="Y37" s="22">
        <v>-104127</v>
      </c>
      <c r="Z37" s="23">
        <v>-100</v>
      </c>
      <c r="AA37" s="20">
        <v>416500</v>
      </c>
    </row>
    <row r="38" spans="1:27" ht="13.5" x14ac:dyDescent="0.25">
      <c r="A38" s="19" t="s">
        <v>64</v>
      </c>
      <c r="B38" s="15" t="s">
        <v>32</v>
      </c>
      <c r="C38" s="20">
        <v>2092247</v>
      </c>
      <c r="D38" s="20"/>
      <c r="E38" s="21">
        <v>3330435</v>
      </c>
      <c r="F38" s="22">
        <v>3330435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832608</v>
      </c>
      <c r="Y38" s="22">
        <v>-832608</v>
      </c>
      <c r="Z38" s="23">
        <v>-100</v>
      </c>
      <c r="AA38" s="20">
        <v>3330435</v>
      </c>
    </row>
    <row r="39" spans="1:27" ht="13.5" x14ac:dyDescent="0.25">
      <c r="A39" s="19" t="s">
        <v>65</v>
      </c>
      <c r="B39" s="15" t="s">
        <v>32</v>
      </c>
      <c r="C39" s="20">
        <v>4352972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3396323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2607475</v>
      </c>
      <c r="D43" s="20"/>
      <c r="E43" s="21">
        <v>7343000</v>
      </c>
      <c r="F43" s="22">
        <v>7343000</v>
      </c>
      <c r="G43" s="22"/>
      <c r="H43" s="22"/>
      <c r="I43" s="22">
        <v>1086532</v>
      </c>
      <c r="J43" s="22">
        <v>1086532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1086532</v>
      </c>
      <c r="X43" s="22">
        <v>1835751</v>
      </c>
      <c r="Y43" s="22">
        <v>-749219</v>
      </c>
      <c r="Z43" s="23">
        <v>-40.812670127920398</v>
      </c>
      <c r="AA43" s="20">
        <v>7343000</v>
      </c>
    </row>
    <row r="44" spans="1:27" ht="13.5" x14ac:dyDescent="0.25">
      <c r="A44" s="19" t="s">
        <v>69</v>
      </c>
      <c r="B44" s="15" t="s">
        <v>32</v>
      </c>
      <c r="C44" s="20">
        <v>132919</v>
      </c>
      <c r="D44" s="20"/>
      <c r="E44" s="21">
        <v>103799</v>
      </c>
      <c r="F44" s="22">
        <v>103799</v>
      </c>
      <c r="G44" s="22">
        <v>9975</v>
      </c>
      <c r="H44" s="22">
        <v>10818</v>
      </c>
      <c r="I44" s="22">
        <v>11684</v>
      </c>
      <c r="J44" s="22">
        <v>32477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32477</v>
      </c>
      <c r="X44" s="22">
        <v>25950</v>
      </c>
      <c r="Y44" s="22">
        <v>6527</v>
      </c>
      <c r="Z44" s="23">
        <v>25.152215799614641</v>
      </c>
      <c r="AA44" s="20">
        <v>103799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27872874</v>
      </c>
      <c r="D47" s="29">
        <f t="shared" ref="D47:Y47" si="1">SUM(D34:D46)</f>
        <v>0</v>
      </c>
      <c r="E47" s="30">
        <f t="shared" si="1"/>
        <v>28865618</v>
      </c>
      <c r="F47" s="31">
        <f t="shared" si="1"/>
        <v>28865618</v>
      </c>
      <c r="G47" s="31">
        <f t="shared" si="1"/>
        <v>1193435</v>
      </c>
      <c r="H47" s="31">
        <f t="shared" si="1"/>
        <v>1238229</v>
      </c>
      <c r="I47" s="31">
        <f t="shared" si="1"/>
        <v>2380407</v>
      </c>
      <c r="J47" s="31">
        <f t="shared" si="1"/>
        <v>4812071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4812071</v>
      </c>
      <c r="X47" s="31">
        <f t="shared" si="1"/>
        <v>7216407</v>
      </c>
      <c r="Y47" s="31">
        <f t="shared" si="1"/>
        <v>-2404336</v>
      </c>
      <c r="Z47" s="32">
        <f>+IF(X47&lt;&gt;0,+(Y47/X47)*100,0)</f>
        <v>-33.317632999358267</v>
      </c>
      <c r="AA47" s="29">
        <f>SUM(AA34:AA46)</f>
        <v>28865618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23963993</v>
      </c>
      <c r="D48" s="39">
        <f t="shared" si="2"/>
        <v>0</v>
      </c>
      <c r="E48" s="40">
        <f t="shared" si="2"/>
        <v>22487425</v>
      </c>
      <c r="F48" s="41">
        <f t="shared" si="2"/>
        <v>22487425</v>
      </c>
      <c r="G48" s="41">
        <f t="shared" si="2"/>
        <v>4083602</v>
      </c>
      <c r="H48" s="41">
        <f t="shared" si="2"/>
        <v>3897788</v>
      </c>
      <c r="I48" s="41">
        <f t="shared" si="2"/>
        <v>2592653</v>
      </c>
      <c r="J48" s="41">
        <f t="shared" si="2"/>
        <v>10574043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10574043</v>
      </c>
      <c r="X48" s="41">
        <f t="shared" si="2"/>
        <v>5621853</v>
      </c>
      <c r="Y48" s="41">
        <f t="shared" si="2"/>
        <v>4952190</v>
      </c>
      <c r="Z48" s="42">
        <f>+IF(X48&lt;&gt;0,+(Y48/X48)*100,0)</f>
        <v>88.08821575377371</v>
      </c>
      <c r="AA48" s="39">
        <f>+AA32-AA47</f>
        <v>22487425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23963993</v>
      </c>
      <c r="D51" s="48">
        <f t="shared" si="3"/>
        <v>0</v>
      </c>
      <c r="E51" s="49">
        <f t="shared" si="3"/>
        <v>22487425</v>
      </c>
      <c r="F51" s="50">
        <f t="shared" si="3"/>
        <v>22487425</v>
      </c>
      <c r="G51" s="50">
        <f t="shared" si="3"/>
        <v>4083602</v>
      </c>
      <c r="H51" s="50">
        <f t="shared" si="3"/>
        <v>3897788</v>
      </c>
      <c r="I51" s="50">
        <f t="shared" si="3"/>
        <v>2592653</v>
      </c>
      <c r="J51" s="50">
        <f t="shared" si="3"/>
        <v>10574043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10574043</v>
      </c>
      <c r="X51" s="50">
        <f t="shared" si="3"/>
        <v>5621853</v>
      </c>
      <c r="Y51" s="50">
        <f t="shared" si="3"/>
        <v>4952190</v>
      </c>
      <c r="Z51" s="51">
        <f>+IF(X51&lt;&gt;0,+(Y51/X51)*100,0)</f>
        <v>88.08821575377371</v>
      </c>
      <c r="AA51" s="48">
        <f>SUM(AA48:AA50)</f>
        <v>22487425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23963993</v>
      </c>
      <c r="D53" s="54">
        <f>+D51-D52</f>
        <v>0</v>
      </c>
      <c r="E53" s="55">
        <f t="shared" si="4"/>
        <v>22487425</v>
      </c>
      <c r="F53" s="56">
        <f t="shared" si="4"/>
        <v>22487425</v>
      </c>
      <c r="G53" s="56">
        <f t="shared" si="4"/>
        <v>4083602</v>
      </c>
      <c r="H53" s="56">
        <f t="shared" si="4"/>
        <v>3897788</v>
      </c>
      <c r="I53" s="56">
        <f t="shared" si="4"/>
        <v>2592653</v>
      </c>
      <c r="J53" s="56">
        <f t="shared" si="4"/>
        <v>10574043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10574043</v>
      </c>
      <c r="X53" s="56">
        <f t="shared" si="4"/>
        <v>5621853</v>
      </c>
      <c r="Y53" s="56">
        <f t="shared" si="4"/>
        <v>4952190</v>
      </c>
      <c r="Z53" s="57">
        <f>+IF(X53&lt;&gt;0,+(Y53/X53)*100,0)</f>
        <v>88.08821575377371</v>
      </c>
      <c r="AA53" s="54">
        <f>+AA51-AA52</f>
        <v>22487425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23963993</v>
      </c>
      <c r="D56" s="48">
        <f>SUM(D53:D55)</f>
        <v>0</v>
      </c>
      <c r="E56" s="49">
        <f t="shared" si="5"/>
        <v>22487425</v>
      </c>
      <c r="F56" s="50">
        <f t="shared" si="5"/>
        <v>22487425</v>
      </c>
      <c r="G56" s="50">
        <f t="shared" si="5"/>
        <v>4083602</v>
      </c>
      <c r="H56" s="50">
        <f t="shared" si="5"/>
        <v>3897788</v>
      </c>
      <c r="I56" s="50">
        <f t="shared" si="5"/>
        <v>2592653</v>
      </c>
      <c r="J56" s="50">
        <f t="shared" si="5"/>
        <v>10574043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10574043</v>
      </c>
      <c r="X56" s="50">
        <f t="shared" si="5"/>
        <v>5621853</v>
      </c>
      <c r="Y56" s="50">
        <f t="shared" si="5"/>
        <v>4952190</v>
      </c>
      <c r="Z56" s="51">
        <f>+IF(X56&lt;&gt;0,+(Y56/X56)*100,0)</f>
        <v>88.08821575377371</v>
      </c>
      <c r="AA56" s="48">
        <f>SUM(AA53:AA55)</f>
        <v>22487425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23963993</v>
      </c>
      <c r="D59" s="65">
        <f>SUM(D56:D58)</f>
        <v>0</v>
      </c>
      <c r="E59" s="66">
        <f t="shared" si="6"/>
        <v>22487425</v>
      </c>
      <c r="F59" s="67">
        <f t="shared" si="6"/>
        <v>22487425</v>
      </c>
      <c r="G59" s="67">
        <f t="shared" si="6"/>
        <v>4083602</v>
      </c>
      <c r="H59" s="67">
        <f t="shared" si="6"/>
        <v>3897788</v>
      </c>
      <c r="I59" s="67">
        <f t="shared" si="6"/>
        <v>2592653</v>
      </c>
      <c r="J59" s="67">
        <f t="shared" si="6"/>
        <v>10574043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10574043</v>
      </c>
      <c r="X59" s="67">
        <f t="shared" si="6"/>
        <v>5621853</v>
      </c>
      <c r="Y59" s="67">
        <f t="shared" si="6"/>
        <v>4952190</v>
      </c>
      <c r="Z59" s="68">
        <f>+IF(X59&lt;&gt;0,+(Y59/X59)*100,0)</f>
        <v>88.08821575377371</v>
      </c>
      <c r="AA59" s="65">
        <f>SUM(AA56:AA58)</f>
        <v>22487425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47362</v>
      </c>
      <c r="D8" s="20"/>
      <c r="E8" s="21">
        <v>3996002</v>
      </c>
      <c r="F8" s="22">
        <v>3996002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998993</v>
      </c>
      <c r="Y8" s="22">
        <v>-998993</v>
      </c>
      <c r="Z8" s="23">
        <v>-100</v>
      </c>
      <c r="AA8" s="20">
        <v>3996002</v>
      </c>
    </row>
    <row r="9" spans="1:27" ht="13.5" x14ac:dyDescent="0.25">
      <c r="A9" s="19" t="s">
        <v>37</v>
      </c>
      <c r="B9" s="15" t="s">
        <v>32</v>
      </c>
      <c r="C9" s="20">
        <v>2002508</v>
      </c>
      <c r="D9" s="20"/>
      <c r="E9" s="21">
        <v>-721091</v>
      </c>
      <c r="F9" s="22">
        <v>-721091</v>
      </c>
      <c r="G9" s="22">
        <v>-38334</v>
      </c>
      <c r="H9" s="22">
        <v>-59132</v>
      </c>
      <c r="I9" s="22">
        <v>-68490</v>
      </c>
      <c r="J9" s="22">
        <v>-165956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-165956</v>
      </c>
      <c r="X9" s="22">
        <v>-180281</v>
      </c>
      <c r="Y9" s="22">
        <v>14325</v>
      </c>
      <c r="Z9" s="23">
        <v>-7.9459288555089005</v>
      </c>
      <c r="AA9" s="20">
        <v>-721091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169868</v>
      </c>
      <c r="H13" s="22">
        <v>171943</v>
      </c>
      <c r="I13" s="22">
        <v>172217</v>
      </c>
      <c r="J13" s="22">
        <v>514028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514028</v>
      </c>
      <c r="X13" s="22"/>
      <c r="Y13" s="22">
        <v>514028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483742</v>
      </c>
      <c r="D28" s="20"/>
      <c r="E28" s="21">
        <v>837372</v>
      </c>
      <c r="F28" s="22">
        <v>837372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209343</v>
      </c>
      <c r="Y28" s="22">
        <v>-209343</v>
      </c>
      <c r="Z28" s="23">
        <v>-100</v>
      </c>
      <c r="AA28" s="20">
        <v>837372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2533612</v>
      </c>
      <c r="D32" s="29">
        <f t="shared" ref="D32:Y32" si="0">SUM(D6:D31)</f>
        <v>0</v>
      </c>
      <c r="E32" s="30">
        <f t="shared" si="0"/>
        <v>4112283</v>
      </c>
      <c r="F32" s="31">
        <f t="shared" si="0"/>
        <v>4112283</v>
      </c>
      <c r="G32" s="31">
        <f t="shared" si="0"/>
        <v>131534</v>
      </c>
      <c r="H32" s="31">
        <f t="shared" si="0"/>
        <v>112811</v>
      </c>
      <c r="I32" s="31">
        <f t="shared" si="0"/>
        <v>103727</v>
      </c>
      <c r="J32" s="31">
        <f t="shared" si="0"/>
        <v>348072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348072</v>
      </c>
      <c r="X32" s="31">
        <f t="shared" si="0"/>
        <v>1028055</v>
      </c>
      <c r="Y32" s="31">
        <f t="shared" si="0"/>
        <v>-679983</v>
      </c>
      <c r="Z32" s="32">
        <f>+IF(X32&lt;&gt;0,+(Y32/X32)*100,0)</f>
        <v>-66.14266746428936</v>
      </c>
      <c r="AA32" s="29">
        <f>SUM(AA6:AA31)</f>
        <v>4112283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1115537</v>
      </c>
      <c r="D34" s="20"/>
      <c r="E34" s="21">
        <v>1094771</v>
      </c>
      <c r="F34" s="22">
        <v>1094771</v>
      </c>
      <c r="G34" s="22"/>
      <c r="H34" s="22">
        <v>162711</v>
      </c>
      <c r="I34" s="22">
        <v>95455</v>
      </c>
      <c r="J34" s="22">
        <v>258166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258166</v>
      </c>
      <c r="X34" s="22">
        <v>273665</v>
      </c>
      <c r="Y34" s="22">
        <v>-15499</v>
      </c>
      <c r="Z34" s="23">
        <v>-5.6634936875376827</v>
      </c>
      <c r="AA34" s="20">
        <v>1094771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75476</v>
      </c>
      <c r="D37" s="20"/>
      <c r="E37" s="21">
        <v>110700</v>
      </c>
      <c r="F37" s="22">
        <v>110700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27675</v>
      </c>
      <c r="Y37" s="22">
        <v>-27675</v>
      </c>
      <c r="Z37" s="23">
        <v>-100</v>
      </c>
      <c r="AA37" s="20">
        <v>110700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593824</v>
      </c>
      <c r="F38" s="22">
        <v>593824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148450</v>
      </c>
      <c r="Y38" s="22">
        <v>-148450</v>
      </c>
      <c r="Z38" s="23">
        <v>-100</v>
      </c>
      <c r="AA38" s="20">
        <v>593824</v>
      </c>
    </row>
    <row r="39" spans="1:27" ht="13.5" x14ac:dyDescent="0.25">
      <c r="A39" s="19" t="s">
        <v>65</v>
      </c>
      <c r="B39" s="15" t="s">
        <v>32</v>
      </c>
      <c r="C39" s="20">
        <v>2053218</v>
      </c>
      <c r="D39" s="20"/>
      <c r="E39" s="21">
        <v>2174675</v>
      </c>
      <c r="F39" s="22">
        <v>2174675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543668</v>
      </c>
      <c r="Y39" s="22">
        <v>-543668</v>
      </c>
      <c r="Z39" s="23">
        <v>-100</v>
      </c>
      <c r="AA39" s="20">
        <v>2174675</v>
      </c>
    </row>
    <row r="40" spans="1:27" ht="13.5" x14ac:dyDescent="0.25">
      <c r="A40" s="19" t="s">
        <v>40</v>
      </c>
      <c r="B40" s="15" t="s">
        <v>32</v>
      </c>
      <c r="C40" s="20">
        <v>4607510</v>
      </c>
      <c r="D40" s="20"/>
      <c r="E40" s="21">
        <v>4196000</v>
      </c>
      <c r="F40" s="22">
        <v>4196000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1048997</v>
      </c>
      <c r="Y40" s="22">
        <v>-1048997</v>
      </c>
      <c r="Z40" s="23">
        <v>-100</v>
      </c>
      <c r="AA40" s="20">
        <v>4196000</v>
      </c>
    </row>
    <row r="41" spans="1:27" ht="13.5" x14ac:dyDescent="0.25">
      <c r="A41" s="19" t="s">
        <v>66</v>
      </c>
      <c r="B41" s="15" t="s">
        <v>32</v>
      </c>
      <c r="C41" s="20">
        <v>8460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286827</v>
      </c>
      <c r="F43" s="22">
        <v>286827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71700</v>
      </c>
      <c r="Y43" s="22">
        <v>-71700</v>
      </c>
      <c r="Z43" s="23">
        <v>-100</v>
      </c>
      <c r="AA43" s="20">
        <v>286827</v>
      </c>
    </row>
    <row r="44" spans="1:27" ht="13.5" x14ac:dyDescent="0.25">
      <c r="A44" s="19" t="s">
        <v>69</v>
      </c>
      <c r="B44" s="15" t="s">
        <v>32</v>
      </c>
      <c r="C44" s="20">
        <v>199361</v>
      </c>
      <c r="D44" s="20"/>
      <c r="E44" s="21"/>
      <c r="F44" s="22"/>
      <c r="G44" s="22"/>
      <c r="H44" s="22">
        <v>1363</v>
      </c>
      <c r="I44" s="22">
        <v>786</v>
      </c>
      <c r="J44" s="22">
        <v>2149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2149</v>
      </c>
      <c r="X44" s="22"/>
      <c r="Y44" s="22">
        <v>2149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8059562</v>
      </c>
      <c r="D47" s="29">
        <f t="shared" ref="D47:Y47" si="1">SUM(D34:D46)</f>
        <v>0</v>
      </c>
      <c r="E47" s="30">
        <f t="shared" si="1"/>
        <v>8456797</v>
      </c>
      <c r="F47" s="31">
        <f t="shared" si="1"/>
        <v>8456797</v>
      </c>
      <c r="G47" s="31">
        <f t="shared" si="1"/>
        <v>0</v>
      </c>
      <c r="H47" s="31">
        <f t="shared" si="1"/>
        <v>164074</v>
      </c>
      <c r="I47" s="31">
        <f t="shared" si="1"/>
        <v>96241</v>
      </c>
      <c r="J47" s="31">
        <f t="shared" si="1"/>
        <v>260315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260315</v>
      </c>
      <c r="X47" s="31">
        <f t="shared" si="1"/>
        <v>2114155</v>
      </c>
      <c r="Y47" s="31">
        <f t="shared" si="1"/>
        <v>-1853840</v>
      </c>
      <c r="Z47" s="32">
        <f>+IF(X47&lt;&gt;0,+(Y47/X47)*100,0)</f>
        <v>-87.687042813795586</v>
      </c>
      <c r="AA47" s="29">
        <f>SUM(AA34:AA46)</f>
        <v>8456797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-5525950</v>
      </c>
      <c r="D48" s="39">
        <f t="shared" si="2"/>
        <v>0</v>
      </c>
      <c r="E48" s="40">
        <f t="shared" si="2"/>
        <v>-4344514</v>
      </c>
      <c r="F48" s="41">
        <f t="shared" si="2"/>
        <v>-4344514</v>
      </c>
      <c r="G48" s="41">
        <f t="shared" si="2"/>
        <v>131534</v>
      </c>
      <c r="H48" s="41">
        <f t="shared" si="2"/>
        <v>-51263</v>
      </c>
      <c r="I48" s="41">
        <f t="shared" si="2"/>
        <v>7486</v>
      </c>
      <c r="J48" s="41">
        <f t="shared" si="2"/>
        <v>87757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87757</v>
      </c>
      <c r="X48" s="41">
        <f t="shared" si="2"/>
        <v>-1086100</v>
      </c>
      <c r="Y48" s="41">
        <f t="shared" si="2"/>
        <v>1173857</v>
      </c>
      <c r="Z48" s="42">
        <f>+IF(X48&lt;&gt;0,+(Y48/X48)*100,0)</f>
        <v>-108.08001104870637</v>
      </c>
      <c r="AA48" s="39">
        <f>+AA32-AA47</f>
        <v>-4344514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-5525950</v>
      </c>
      <c r="D51" s="48">
        <f t="shared" si="3"/>
        <v>0</v>
      </c>
      <c r="E51" s="49">
        <f t="shared" si="3"/>
        <v>-4344514</v>
      </c>
      <c r="F51" s="50">
        <f t="shared" si="3"/>
        <v>-4344514</v>
      </c>
      <c r="G51" s="50">
        <f t="shared" si="3"/>
        <v>131534</v>
      </c>
      <c r="H51" s="50">
        <f t="shared" si="3"/>
        <v>-51263</v>
      </c>
      <c r="I51" s="50">
        <f t="shared" si="3"/>
        <v>7486</v>
      </c>
      <c r="J51" s="50">
        <f t="shared" si="3"/>
        <v>87757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87757</v>
      </c>
      <c r="X51" s="50">
        <f t="shared" si="3"/>
        <v>-1086100</v>
      </c>
      <c r="Y51" s="50">
        <f t="shared" si="3"/>
        <v>1173857</v>
      </c>
      <c r="Z51" s="51">
        <f>+IF(X51&lt;&gt;0,+(Y51/X51)*100,0)</f>
        <v>-108.08001104870637</v>
      </c>
      <c r="AA51" s="48">
        <f>SUM(AA48:AA50)</f>
        <v>-4344514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-5525950</v>
      </c>
      <c r="D53" s="54">
        <f>+D51-D52</f>
        <v>0</v>
      </c>
      <c r="E53" s="55">
        <f t="shared" si="4"/>
        <v>-4344514</v>
      </c>
      <c r="F53" s="56">
        <f t="shared" si="4"/>
        <v>-4344514</v>
      </c>
      <c r="G53" s="56">
        <f t="shared" si="4"/>
        <v>131534</v>
      </c>
      <c r="H53" s="56">
        <f t="shared" si="4"/>
        <v>-51263</v>
      </c>
      <c r="I53" s="56">
        <f t="shared" si="4"/>
        <v>7486</v>
      </c>
      <c r="J53" s="56">
        <f t="shared" si="4"/>
        <v>87757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87757</v>
      </c>
      <c r="X53" s="56">
        <f t="shared" si="4"/>
        <v>-1086100</v>
      </c>
      <c r="Y53" s="56">
        <f t="shared" si="4"/>
        <v>1173857</v>
      </c>
      <c r="Z53" s="57">
        <f>+IF(X53&lt;&gt;0,+(Y53/X53)*100,0)</f>
        <v>-108.08001104870637</v>
      </c>
      <c r="AA53" s="54">
        <f>+AA51-AA52</f>
        <v>-4344514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-5525950</v>
      </c>
      <c r="D56" s="48">
        <f>SUM(D53:D55)</f>
        <v>0</v>
      </c>
      <c r="E56" s="49">
        <f t="shared" si="5"/>
        <v>-4344514</v>
      </c>
      <c r="F56" s="50">
        <f t="shared" si="5"/>
        <v>-4344514</v>
      </c>
      <c r="G56" s="50">
        <f t="shared" si="5"/>
        <v>131534</v>
      </c>
      <c r="H56" s="50">
        <f t="shared" si="5"/>
        <v>-51263</v>
      </c>
      <c r="I56" s="50">
        <f t="shared" si="5"/>
        <v>7486</v>
      </c>
      <c r="J56" s="50">
        <f t="shared" si="5"/>
        <v>87757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87757</v>
      </c>
      <c r="X56" s="50">
        <f t="shared" si="5"/>
        <v>-1086100</v>
      </c>
      <c r="Y56" s="50">
        <f t="shared" si="5"/>
        <v>1173857</v>
      </c>
      <c r="Z56" s="51">
        <f>+IF(X56&lt;&gt;0,+(Y56/X56)*100,0)</f>
        <v>-108.08001104870637</v>
      </c>
      <c r="AA56" s="48">
        <f>SUM(AA53:AA55)</f>
        <v>-4344514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-5525950</v>
      </c>
      <c r="D59" s="65">
        <f>SUM(D56:D58)</f>
        <v>0</v>
      </c>
      <c r="E59" s="66">
        <f t="shared" si="6"/>
        <v>-4344514</v>
      </c>
      <c r="F59" s="67">
        <f t="shared" si="6"/>
        <v>-4344514</v>
      </c>
      <c r="G59" s="67">
        <f t="shared" si="6"/>
        <v>131534</v>
      </c>
      <c r="H59" s="67">
        <f t="shared" si="6"/>
        <v>-51263</v>
      </c>
      <c r="I59" s="67">
        <f t="shared" si="6"/>
        <v>7486</v>
      </c>
      <c r="J59" s="67">
        <f t="shared" si="6"/>
        <v>87757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87757</v>
      </c>
      <c r="X59" s="67">
        <f t="shared" si="6"/>
        <v>-1086100</v>
      </c>
      <c r="Y59" s="67">
        <f t="shared" si="6"/>
        <v>1173857</v>
      </c>
      <c r="Z59" s="68">
        <f>+IF(X59&lt;&gt;0,+(Y59/X59)*100,0)</f>
        <v>-108.08001104870637</v>
      </c>
      <c r="AA59" s="65">
        <f>SUM(AA56:AA58)</f>
        <v>-4344514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8442521</v>
      </c>
      <c r="D9" s="20"/>
      <c r="E9" s="21">
        <v>25847033</v>
      </c>
      <c r="F9" s="22">
        <v>25847033</v>
      </c>
      <c r="G9" s="22">
        <v>-813704</v>
      </c>
      <c r="H9" s="22">
        <v>-817907</v>
      </c>
      <c r="I9" s="22">
        <v>-752572</v>
      </c>
      <c r="J9" s="22">
        <v>-2384183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-2384183</v>
      </c>
      <c r="X9" s="22">
        <v>6461757</v>
      </c>
      <c r="Y9" s="22">
        <v>-8845940</v>
      </c>
      <c r="Z9" s="23">
        <v>-136.89682233485411</v>
      </c>
      <c r="AA9" s="20">
        <v>25847033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16864000</v>
      </c>
      <c r="F25" s="22">
        <v>16864000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4215999</v>
      </c>
      <c r="Y25" s="22">
        <v>-4215999</v>
      </c>
      <c r="Z25" s="23">
        <v>-100</v>
      </c>
      <c r="AA25" s="20">
        <v>16864000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8442521</v>
      </c>
      <c r="D32" s="29">
        <f t="shared" ref="D32:Y32" si="0">SUM(D6:D31)</f>
        <v>0</v>
      </c>
      <c r="E32" s="30">
        <f t="shared" si="0"/>
        <v>42711033</v>
      </c>
      <c r="F32" s="31">
        <f t="shared" si="0"/>
        <v>42711033</v>
      </c>
      <c r="G32" s="31">
        <f t="shared" si="0"/>
        <v>-813704</v>
      </c>
      <c r="H32" s="31">
        <f t="shared" si="0"/>
        <v>-817907</v>
      </c>
      <c r="I32" s="31">
        <f t="shared" si="0"/>
        <v>-752572</v>
      </c>
      <c r="J32" s="31">
        <f t="shared" si="0"/>
        <v>-2384183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-2384183</v>
      </c>
      <c r="X32" s="31">
        <f t="shared" si="0"/>
        <v>10677756</v>
      </c>
      <c r="Y32" s="31">
        <f t="shared" si="0"/>
        <v>-13061939</v>
      </c>
      <c r="Z32" s="32">
        <f>+IF(X32&lt;&gt;0,+(Y32/X32)*100,0)</f>
        <v>-122.32850235573842</v>
      </c>
      <c r="AA32" s="29">
        <f>SUM(AA6:AA31)</f>
        <v>42711033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4685067</v>
      </c>
      <c r="D34" s="20"/>
      <c r="E34" s="21">
        <v>6568386</v>
      </c>
      <c r="F34" s="22">
        <v>6568389</v>
      </c>
      <c r="G34" s="22">
        <v>467887</v>
      </c>
      <c r="H34" s="22">
        <v>491554</v>
      </c>
      <c r="I34" s="22">
        <v>538121</v>
      </c>
      <c r="J34" s="22">
        <v>1497562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1497562</v>
      </c>
      <c r="X34" s="22">
        <v>1642102</v>
      </c>
      <c r="Y34" s="22">
        <v>-144540</v>
      </c>
      <c r="Z34" s="23">
        <v>-8.80213287603328</v>
      </c>
      <c r="AA34" s="20">
        <v>6568389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22331</v>
      </c>
      <c r="D37" s="20"/>
      <c r="E37" s="21">
        <v>25000</v>
      </c>
      <c r="F37" s="22">
        <v>25000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6249</v>
      </c>
      <c r="Y37" s="22">
        <v>-6249</v>
      </c>
      <c r="Z37" s="23">
        <v>-100</v>
      </c>
      <c r="AA37" s="20">
        <v>25000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>
        <v>4105319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6646893</v>
      </c>
      <c r="Y39" s="22">
        <v>-6646893</v>
      </c>
      <c r="Z39" s="23">
        <v>-100</v>
      </c>
      <c r="AA39" s="20">
        <v>26587574</v>
      </c>
    </row>
    <row r="40" spans="1:27" ht="13.5" x14ac:dyDescent="0.25">
      <c r="A40" s="19" t="s">
        <v>40</v>
      </c>
      <c r="B40" s="15" t="s">
        <v>32</v>
      </c>
      <c r="C40" s="20">
        <v>9114642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97000</v>
      </c>
      <c r="D41" s="20"/>
      <c r="E41" s="21">
        <v>198900</v>
      </c>
      <c r="F41" s="22">
        <v>198900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49725</v>
      </c>
      <c r="Y41" s="22">
        <v>-49725</v>
      </c>
      <c r="Z41" s="23">
        <v>-100</v>
      </c>
      <c r="AA41" s="20">
        <v>198900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931</v>
      </c>
      <c r="D43" s="20"/>
      <c r="E43" s="21">
        <v>250000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62499</v>
      </c>
      <c r="Y43" s="22">
        <v>-62499</v>
      </c>
      <c r="Z43" s="23">
        <v>-100</v>
      </c>
      <c r="AA43" s="20">
        <v>250000</v>
      </c>
    </row>
    <row r="44" spans="1:27" ht="13.5" x14ac:dyDescent="0.25">
      <c r="A44" s="19" t="s">
        <v>69</v>
      </c>
      <c r="B44" s="15" t="s">
        <v>32</v>
      </c>
      <c r="C44" s="20">
        <v>19600</v>
      </c>
      <c r="D44" s="20"/>
      <c r="E44" s="21">
        <v>1530000</v>
      </c>
      <c r="F44" s="22">
        <v>1530000</v>
      </c>
      <c r="G44" s="22">
        <v>4339</v>
      </c>
      <c r="H44" s="22">
        <v>4137</v>
      </c>
      <c r="I44" s="22">
        <v>4551</v>
      </c>
      <c r="J44" s="22">
        <v>13027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13027</v>
      </c>
      <c r="X44" s="22">
        <v>382500</v>
      </c>
      <c r="Y44" s="22">
        <v>-369473</v>
      </c>
      <c r="Z44" s="23">
        <v>-96.594248366013062</v>
      </c>
      <c r="AA44" s="20">
        <v>1530000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18044890</v>
      </c>
      <c r="D47" s="29">
        <f t="shared" ref="D47:Y47" si="1">SUM(D34:D46)</f>
        <v>0</v>
      </c>
      <c r="E47" s="30">
        <f t="shared" si="1"/>
        <v>40659860</v>
      </c>
      <c r="F47" s="31">
        <f t="shared" si="1"/>
        <v>40659863</v>
      </c>
      <c r="G47" s="31">
        <f t="shared" si="1"/>
        <v>472226</v>
      </c>
      <c r="H47" s="31">
        <f t="shared" si="1"/>
        <v>495691</v>
      </c>
      <c r="I47" s="31">
        <f t="shared" si="1"/>
        <v>542672</v>
      </c>
      <c r="J47" s="31">
        <f t="shared" si="1"/>
        <v>1510589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1510589</v>
      </c>
      <c r="X47" s="31">
        <f t="shared" si="1"/>
        <v>10164967</v>
      </c>
      <c r="Y47" s="31">
        <f t="shared" si="1"/>
        <v>-8654378</v>
      </c>
      <c r="Z47" s="32">
        <f>+IF(X47&lt;&gt;0,+(Y47/X47)*100,0)</f>
        <v>-85.139263118119317</v>
      </c>
      <c r="AA47" s="29">
        <f>SUM(AA34:AA46)</f>
        <v>40659863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-9602369</v>
      </c>
      <c r="D48" s="39">
        <f t="shared" si="2"/>
        <v>0</v>
      </c>
      <c r="E48" s="40">
        <f t="shared" si="2"/>
        <v>2051173</v>
      </c>
      <c r="F48" s="41">
        <f t="shared" si="2"/>
        <v>2051170</v>
      </c>
      <c r="G48" s="41">
        <f t="shared" si="2"/>
        <v>-1285930</v>
      </c>
      <c r="H48" s="41">
        <f t="shared" si="2"/>
        <v>-1313598</v>
      </c>
      <c r="I48" s="41">
        <f t="shared" si="2"/>
        <v>-1295244</v>
      </c>
      <c r="J48" s="41">
        <f t="shared" si="2"/>
        <v>-3894772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-3894772</v>
      </c>
      <c r="X48" s="41">
        <f t="shared" si="2"/>
        <v>512789</v>
      </c>
      <c r="Y48" s="41">
        <f t="shared" si="2"/>
        <v>-4407561</v>
      </c>
      <c r="Z48" s="42">
        <f>+IF(X48&lt;&gt;0,+(Y48/X48)*100,0)</f>
        <v>-859.52721294723563</v>
      </c>
      <c r="AA48" s="39">
        <f>+AA32-AA47</f>
        <v>2051170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-9602369</v>
      </c>
      <c r="D51" s="48">
        <f t="shared" si="3"/>
        <v>0</v>
      </c>
      <c r="E51" s="49">
        <f t="shared" si="3"/>
        <v>2051173</v>
      </c>
      <c r="F51" s="50">
        <f t="shared" si="3"/>
        <v>2051170</v>
      </c>
      <c r="G51" s="50">
        <f t="shared" si="3"/>
        <v>-1285930</v>
      </c>
      <c r="H51" s="50">
        <f t="shared" si="3"/>
        <v>-1313598</v>
      </c>
      <c r="I51" s="50">
        <f t="shared" si="3"/>
        <v>-1295244</v>
      </c>
      <c r="J51" s="50">
        <f t="shared" si="3"/>
        <v>-3894772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-3894772</v>
      </c>
      <c r="X51" s="50">
        <f t="shared" si="3"/>
        <v>512789</v>
      </c>
      <c r="Y51" s="50">
        <f t="shared" si="3"/>
        <v>-4407561</v>
      </c>
      <c r="Z51" s="51">
        <f>+IF(X51&lt;&gt;0,+(Y51/X51)*100,0)</f>
        <v>-859.52721294723563</v>
      </c>
      <c r="AA51" s="48">
        <f>SUM(AA48:AA50)</f>
        <v>2051170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-9602369</v>
      </c>
      <c r="D53" s="54">
        <f>+D51-D52</f>
        <v>0</v>
      </c>
      <c r="E53" s="55">
        <f t="shared" si="4"/>
        <v>2051173</v>
      </c>
      <c r="F53" s="56">
        <f t="shared" si="4"/>
        <v>2051170</v>
      </c>
      <c r="G53" s="56">
        <f t="shared" si="4"/>
        <v>-1285930</v>
      </c>
      <c r="H53" s="56">
        <f t="shared" si="4"/>
        <v>-1313598</v>
      </c>
      <c r="I53" s="56">
        <f t="shared" si="4"/>
        <v>-1295244</v>
      </c>
      <c r="J53" s="56">
        <f t="shared" si="4"/>
        <v>-3894772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-3894772</v>
      </c>
      <c r="X53" s="56">
        <f t="shared" si="4"/>
        <v>512789</v>
      </c>
      <c r="Y53" s="56">
        <f t="shared" si="4"/>
        <v>-4407561</v>
      </c>
      <c r="Z53" s="57">
        <f>+IF(X53&lt;&gt;0,+(Y53/X53)*100,0)</f>
        <v>-859.52721294723563</v>
      </c>
      <c r="AA53" s="54">
        <f>+AA51-AA52</f>
        <v>2051170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-9602369</v>
      </c>
      <c r="D56" s="48">
        <f>SUM(D53:D55)</f>
        <v>0</v>
      </c>
      <c r="E56" s="49">
        <f t="shared" si="5"/>
        <v>2051173</v>
      </c>
      <c r="F56" s="50">
        <f t="shared" si="5"/>
        <v>2051170</v>
      </c>
      <c r="G56" s="50">
        <f t="shared" si="5"/>
        <v>-1285930</v>
      </c>
      <c r="H56" s="50">
        <f t="shared" si="5"/>
        <v>-1313598</v>
      </c>
      <c r="I56" s="50">
        <f t="shared" si="5"/>
        <v>-1295244</v>
      </c>
      <c r="J56" s="50">
        <f t="shared" si="5"/>
        <v>-3894772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-3894772</v>
      </c>
      <c r="X56" s="50">
        <f t="shared" si="5"/>
        <v>512789</v>
      </c>
      <c r="Y56" s="50">
        <f t="shared" si="5"/>
        <v>-4407561</v>
      </c>
      <c r="Z56" s="51">
        <f>+IF(X56&lt;&gt;0,+(Y56/X56)*100,0)</f>
        <v>-859.52721294723563</v>
      </c>
      <c r="AA56" s="48">
        <f>SUM(AA53:AA55)</f>
        <v>2051170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-9602369</v>
      </c>
      <c r="D59" s="65">
        <f>SUM(D56:D58)</f>
        <v>0</v>
      </c>
      <c r="E59" s="66">
        <f t="shared" si="6"/>
        <v>2051173</v>
      </c>
      <c r="F59" s="67">
        <f t="shared" si="6"/>
        <v>2051170</v>
      </c>
      <c r="G59" s="67">
        <f t="shared" si="6"/>
        <v>-1285930</v>
      </c>
      <c r="H59" s="67">
        <f t="shared" si="6"/>
        <v>-1313598</v>
      </c>
      <c r="I59" s="67">
        <f t="shared" si="6"/>
        <v>-1295244</v>
      </c>
      <c r="J59" s="67">
        <f t="shared" si="6"/>
        <v>-3894772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-3894772</v>
      </c>
      <c r="X59" s="67">
        <f t="shared" si="6"/>
        <v>512789</v>
      </c>
      <c r="Y59" s="67">
        <f t="shared" si="6"/>
        <v>-4407561</v>
      </c>
      <c r="Z59" s="68">
        <f>+IF(X59&lt;&gt;0,+(Y59/X59)*100,0)</f>
        <v>-859.52721294723563</v>
      </c>
      <c r="AA59" s="65">
        <f>SUM(AA56:AA58)</f>
        <v>2051170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1850672</v>
      </c>
      <c r="D9" s="20"/>
      <c r="E9" s="21">
        <v>1640336</v>
      </c>
      <c r="F9" s="22">
        <v>1640336</v>
      </c>
      <c r="G9" s="22">
        <v>152615</v>
      </c>
      <c r="H9" s="22">
        <v>149048</v>
      </c>
      <c r="I9" s="22">
        <v>152615</v>
      </c>
      <c r="J9" s="22">
        <v>454278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454278</v>
      </c>
      <c r="X9" s="22">
        <v>410085</v>
      </c>
      <c r="Y9" s="22">
        <v>44193</v>
      </c>
      <c r="Z9" s="23">
        <v>10.776546325761732</v>
      </c>
      <c r="AA9" s="20">
        <v>1640336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930769</v>
      </c>
      <c r="D13" s="20"/>
      <c r="E13" s="21">
        <v>500887</v>
      </c>
      <c r="F13" s="22">
        <v>500887</v>
      </c>
      <c r="G13" s="22">
        <v>107256</v>
      </c>
      <c r="H13" s="22">
        <v>108565</v>
      </c>
      <c r="I13" s="22">
        <v>76888</v>
      </c>
      <c r="J13" s="22">
        <v>292709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292709</v>
      </c>
      <c r="X13" s="22">
        <v>125223</v>
      </c>
      <c r="Y13" s="22">
        <v>167486</v>
      </c>
      <c r="Z13" s="23">
        <v>133.75018966164362</v>
      </c>
      <c r="AA13" s="20">
        <v>500887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2781441</v>
      </c>
      <c r="D32" s="29">
        <f t="shared" ref="D32:Y32" si="0">SUM(D6:D31)</f>
        <v>0</v>
      </c>
      <c r="E32" s="30">
        <f t="shared" si="0"/>
        <v>2141223</v>
      </c>
      <c r="F32" s="31">
        <f t="shared" si="0"/>
        <v>2141223</v>
      </c>
      <c r="G32" s="31">
        <f t="shared" si="0"/>
        <v>259871</v>
      </c>
      <c r="H32" s="31">
        <f t="shared" si="0"/>
        <v>257613</v>
      </c>
      <c r="I32" s="31">
        <f t="shared" si="0"/>
        <v>229503</v>
      </c>
      <c r="J32" s="31">
        <f t="shared" si="0"/>
        <v>746987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746987</v>
      </c>
      <c r="X32" s="31">
        <f t="shared" si="0"/>
        <v>535308</v>
      </c>
      <c r="Y32" s="31">
        <f t="shared" si="0"/>
        <v>211679</v>
      </c>
      <c r="Z32" s="32">
        <f>+IF(X32&lt;&gt;0,+(Y32/X32)*100,0)</f>
        <v>39.543403050206614</v>
      </c>
      <c r="AA32" s="29">
        <f>SUM(AA6:AA31)</f>
        <v>2141223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4311959</v>
      </c>
      <c r="D34" s="20"/>
      <c r="E34" s="21">
        <v>4346519</v>
      </c>
      <c r="F34" s="22">
        <v>4346519</v>
      </c>
      <c r="G34" s="22">
        <v>433899</v>
      </c>
      <c r="H34" s="22"/>
      <c r="I34" s="22">
        <v>840579</v>
      </c>
      <c r="J34" s="22">
        <v>1274478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1274478</v>
      </c>
      <c r="X34" s="22">
        <v>1086633</v>
      </c>
      <c r="Y34" s="22">
        <v>187845</v>
      </c>
      <c r="Z34" s="23">
        <v>17.286885268531329</v>
      </c>
      <c r="AA34" s="20">
        <v>4346519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827873</v>
      </c>
      <c r="D37" s="20"/>
      <c r="E37" s="21">
        <v>452154</v>
      </c>
      <c r="F37" s="22">
        <v>452154</v>
      </c>
      <c r="G37" s="22"/>
      <c r="H37" s="22">
        <v>59783</v>
      </c>
      <c r="I37" s="22">
        <v>30000</v>
      </c>
      <c r="J37" s="22">
        <v>89783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89783</v>
      </c>
      <c r="X37" s="22">
        <v>113040</v>
      </c>
      <c r="Y37" s="22">
        <v>-23257</v>
      </c>
      <c r="Z37" s="23">
        <v>-20.574133050247699</v>
      </c>
      <c r="AA37" s="20">
        <v>452154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1894020</v>
      </c>
      <c r="D39" s="20"/>
      <c r="E39" s="21">
        <v>1141658</v>
      </c>
      <c r="F39" s="22">
        <v>1141658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285414</v>
      </c>
      <c r="Y39" s="22">
        <v>-285414</v>
      </c>
      <c r="Z39" s="23">
        <v>-100</v>
      </c>
      <c r="AA39" s="20">
        <v>1141658</v>
      </c>
    </row>
    <row r="40" spans="1:27" ht="13.5" x14ac:dyDescent="0.25">
      <c r="A40" s="19" t="s">
        <v>40</v>
      </c>
      <c r="B40" s="15" t="s">
        <v>32</v>
      </c>
      <c r="C40" s="20">
        <v>3555778</v>
      </c>
      <c r="D40" s="20"/>
      <c r="E40" s="21">
        <v>2735429</v>
      </c>
      <c r="F40" s="22">
        <v>2735429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683856</v>
      </c>
      <c r="Y40" s="22">
        <v>-683856</v>
      </c>
      <c r="Z40" s="23">
        <v>-100</v>
      </c>
      <c r="AA40" s="20">
        <v>2735429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71665</v>
      </c>
      <c r="F41" s="22">
        <v>71665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17916</v>
      </c>
      <c r="Y41" s="22">
        <v>-17916</v>
      </c>
      <c r="Z41" s="23">
        <v>-100</v>
      </c>
      <c r="AA41" s="20">
        <v>71665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49087</v>
      </c>
      <c r="D44" s="20"/>
      <c r="E44" s="21">
        <v>46217</v>
      </c>
      <c r="F44" s="22">
        <v>46217</v>
      </c>
      <c r="G44" s="22">
        <v>6006</v>
      </c>
      <c r="H44" s="22"/>
      <c r="I44" s="22">
        <v>27459</v>
      </c>
      <c r="J44" s="22">
        <v>33465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33465</v>
      </c>
      <c r="X44" s="22">
        <v>11553</v>
      </c>
      <c r="Y44" s="22">
        <v>21912</v>
      </c>
      <c r="Z44" s="23">
        <v>189.66502207218906</v>
      </c>
      <c r="AA44" s="20">
        <v>46217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10638717</v>
      </c>
      <c r="D47" s="29">
        <f t="shared" ref="D47:Y47" si="1">SUM(D34:D46)</f>
        <v>0</v>
      </c>
      <c r="E47" s="30">
        <f t="shared" si="1"/>
        <v>8793642</v>
      </c>
      <c r="F47" s="31">
        <f t="shared" si="1"/>
        <v>8793642</v>
      </c>
      <c r="G47" s="31">
        <f t="shared" si="1"/>
        <v>439905</v>
      </c>
      <c r="H47" s="31">
        <f t="shared" si="1"/>
        <v>59783</v>
      </c>
      <c r="I47" s="31">
        <f t="shared" si="1"/>
        <v>898038</v>
      </c>
      <c r="J47" s="31">
        <f t="shared" si="1"/>
        <v>1397726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1397726</v>
      </c>
      <c r="X47" s="31">
        <f t="shared" si="1"/>
        <v>2198412</v>
      </c>
      <c r="Y47" s="31">
        <f t="shared" si="1"/>
        <v>-800686</v>
      </c>
      <c r="Z47" s="32">
        <f>+IF(X47&lt;&gt;0,+(Y47/X47)*100,0)</f>
        <v>-36.421107599485445</v>
      </c>
      <c r="AA47" s="29">
        <f>SUM(AA34:AA46)</f>
        <v>8793642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-7857276</v>
      </c>
      <c r="D48" s="39">
        <f t="shared" si="2"/>
        <v>0</v>
      </c>
      <c r="E48" s="40">
        <f t="shared" si="2"/>
        <v>-6652419</v>
      </c>
      <c r="F48" s="41">
        <f t="shared" si="2"/>
        <v>-6652419</v>
      </c>
      <c r="G48" s="41">
        <f t="shared" si="2"/>
        <v>-180034</v>
      </c>
      <c r="H48" s="41">
        <f t="shared" si="2"/>
        <v>197830</v>
      </c>
      <c r="I48" s="41">
        <f t="shared" si="2"/>
        <v>-668535</v>
      </c>
      <c r="J48" s="41">
        <f t="shared" si="2"/>
        <v>-650739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-650739</v>
      </c>
      <c r="X48" s="41">
        <f t="shared" si="2"/>
        <v>-1663104</v>
      </c>
      <c r="Y48" s="41">
        <f t="shared" si="2"/>
        <v>1012365</v>
      </c>
      <c r="Z48" s="42">
        <f>+IF(X48&lt;&gt;0,+(Y48/X48)*100,0)</f>
        <v>-60.872020030016159</v>
      </c>
      <c r="AA48" s="39">
        <f>+AA32-AA47</f>
        <v>-6652419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-7857276</v>
      </c>
      <c r="D51" s="48">
        <f t="shared" si="3"/>
        <v>0</v>
      </c>
      <c r="E51" s="49">
        <f t="shared" si="3"/>
        <v>-6652419</v>
      </c>
      <c r="F51" s="50">
        <f t="shared" si="3"/>
        <v>-6652419</v>
      </c>
      <c r="G51" s="50">
        <f t="shared" si="3"/>
        <v>-180034</v>
      </c>
      <c r="H51" s="50">
        <f t="shared" si="3"/>
        <v>197830</v>
      </c>
      <c r="I51" s="50">
        <f t="shared" si="3"/>
        <v>-668535</v>
      </c>
      <c r="J51" s="50">
        <f t="shared" si="3"/>
        <v>-650739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-650739</v>
      </c>
      <c r="X51" s="50">
        <f t="shared" si="3"/>
        <v>-1663104</v>
      </c>
      <c r="Y51" s="50">
        <f t="shared" si="3"/>
        <v>1012365</v>
      </c>
      <c r="Z51" s="51">
        <f>+IF(X51&lt;&gt;0,+(Y51/X51)*100,0)</f>
        <v>-60.872020030016159</v>
      </c>
      <c r="AA51" s="48">
        <f>SUM(AA48:AA50)</f>
        <v>-6652419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-7857276</v>
      </c>
      <c r="D53" s="54">
        <f>+D51-D52</f>
        <v>0</v>
      </c>
      <c r="E53" s="55">
        <f t="shared" si="4"/>
        <v>-6652419</v>
      </c>
      <c r="F53" s="56">
        <f t="shared" si="4"/>
        <v>-6652419</v>
      </c>
      <c r="G53" s="56">
        <f t="shared" si="4"/>
        <v>-180034</v>
      </c>
      <c r="H53" s="56">
        <f t="shared" si="4"/>
        <v>197830</v>
      </c>
      <c r="I53" s="56">
        <f t="shared" si="4"/>
        <v>-668535</v>
      </c>
      <c r="J53" s="56">
        <f t="shared" si="4"/>
        <v>-650739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-650739</v>
      </c>
      <c r="X53" s="56">
        <f t="shared" si="4"/>
        <v>-1663104</v>
      </c>
      <c r="Y53" s="56">
        <f t="shared" si="4"/>
        <v>1012365</v>
      </c>
      <c r="Z53" s="57">
        <f>+IF(X53&lt;&gt;0,+(Y53/X53)*100,0)</f>
        <v>-60.872020030016159</v>
      </c>
      <c r="AA53" s="54">
        <f>+AA51-AA52</f>
        <v>-6652419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-7857276</v>
      </c>
      <c r="D56" s="48">
        <f>SUM(D53:D55)</f>
        <v>0</v>
      </c>
      <c r="E56" s="49">
        <f t="shared" si="5"/>
        <v>-6652419</v>
      </c>
      <c r="F56" s="50">
        <f t="shared" si="5"/>
        <v>-6652419</v>
      </c>
      <c r="G56" s="50">
        <f t="shared" si="5"/>
        <v>-180034</v>
      </c>
      <c r="H56" s="50">
        <f t="shared" si="5"/>
        <v>197830</v>
      </c>
      <c r="I56" s="50">
        <f t="shared" si="5"/>
        <v>-668535</v>
      </c>
      <c r="J56" s="50">
        <f t="shared" si="5"/>
        <v>-650739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-650739</v>
      </c>
      <c r="X56" s="50">
        <f t="shared" si="5"/>
        <v>-1663104</v>
      </c>
      <c r="Y56" s="50">
        <f t="shared" si="5"/>
        <v>1012365</v>
      </c>
      <c r="Z56" s="51">
        <f>+IF(X56&lt;&gt;0,+(Y56/X56)*100,0)</f>
        <v>-60.872020030016159</v>
      </c>
      <c r="AA56" s="48">
        <f>SUM(AA53:AA55)</f>
        <v>-6652419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-7857276</v>
      </c>
      <c r="D59" s="65">
        <f>SUM(D56:D58)</f>
        <v>0</v>
      </c>
      <c r="E59" s="66">
        <f t="shared" si="6"/>
        <v>-6652419</v>
      </c>
      <c r="F59" s="67">
        <f t="shared" si="6"/>
        <v>-6652419</v>
      </c>
      <c r="G59" s="67">
        <f t="shared" si="6"/>
        <v>-180034</v>
      </c>
      <c r="H59" s="67">
        <f t="shared" si="6"/>
        <v>197830</v>
      </c>
      <c r="I59" s="67">
        <f t="shared" si="6"/>
        <v>-668535</v>
      </c>
      <c r="J59" s="67">
        <f t="shared" si="6"/>
        <v>-650739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-650739</v>
      </c>
      <c r="X59" s="67">
        <f t="shared" si="6"/>
        <v>-1663104</v>
      </c>
      <c r="Y59" s="67">
        <f t="shared" si="6"/>
        <v>1012365</v>
      </c>
      <c r="Z59" s="68">
        <f>+IF(X59&lt;&gt;0,+(Y59/X59)*100,0)</f>
        <v>-60.872020030016159</v>
      </c>
      <c r="AA59" s="65">
        <f>SUM(AA56:AA58)</f>
        <v>-6652419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6350555</v>
      </c>
      <c r="D9" s="20"/>
      <c r="E9" s="21">
        <v>6553560</v>
      </c>
      <c r="F9" s="22">
        <v>6553560</v>
      </c>
      <c r="G9" s="22">
        <v>854126</v>
      </c>
      <c r="H9" s="22">
        <v>855194</v>
      </c>
      <c r="I9" s="22">
        <v>855039</v>
      </c>
      <c r="J9" s="22">
        <v>2564359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2564359</v>
      </c>
      <c r="X9" s="22">
        <v>1638387</v>
      </c>
      <c r="Y9" s="22">
        <v>925972</v>
      </c>
      <c r="Z9" s="23">
        <v>56.517294143569252</v>
      </c>
      <c r="AA9" s="20">
        <v>6553560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3631669</v>
      </c>
      <c r="D25" s="20"/>
      <c r="E25" s="21">
        <v>3778322</v>
      </c>
      <c r="F25" s="22">
        <v>3778322</v>
      </c>
      <c r="G25" s="22">
        <v>-201522</v>
      </c>
      <c r="H25" s="22">
        <v>-200923</v>
      </c>
      <c r="I25" s="22">
        <v>-405811</v>
      </c>
      <c r="J25" s="22">
        <v>-808256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-808256</v>
      </c>
      <c r="X25" s="22">
        <v>944577</v>
      </c>
      <c r="Y25" s="22">
        <v>-1752833</v>
      </c>
      <c r="Z25" s="23">
        <v>-185.56803733311312</v>
      </c>
      <c r="AA25" s="20">
        <v>3778322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9982224</v>
      </c>
      <c r="D32" s="29">
        <f t="shared" ref="D32:Y32" si="0">SUM(D6:D31)</f>
        <v>0</v>
      </c>
      <c r="E32" s="30">
        <f t="shared" si="0"/>
        <v>10331882</v>
      </c>
      <c r="F32" s="31">
        <f t="shared" si="0"/>
        <v>10331882</v>
      </c>
      <c r="G32" s="31">
        <f t="shared" si="0"/>
        <v>652604</v>
      </c>
      <c r="H32" s="31">
        <f t="shared" si="0"/>
        <v>654271</v>
      </c>
      <c r="I32" s="31">
        <f t="shared" si="0"/>
        <v>449228</v>
      </c>
      <c r="J32" s="31">
        <f t="shared" si="0"/>
        <v>1756103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1756103</v>
      </c>
      <c r="X32" s="31">
        <f t="shared" si="0"/>
        <v>2582964</v>
      </c>
      <c r="Y32" s="31">
        <f t="shared" si="0"/>
        <v>-826861</v>
      </c>
      <c r="Z32" s="32">
        <f>+IF(X32&lt;&gt;0,+(Y32/X32)*100,0)</f>
        <v>-32.012099278193581</v>
      </c>
      <c r="AA32" s="29">
        <f>SUM(AA6:AA31)</f>
        <v>10331882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7274870</v>
      </c>
      <c r="D34" s="20"/>
      <c r="E34" s="21">
        <v>7366956</v>
      </c>
      <c r="F34" s="22">
        <v>7366956</v>
      </c>
      <c r="G34" s="22">
        <v>650823</v>
      </c>
      <c r="H34" s="22">
        <v>576800</v>
      </c>
      <c r="I34" s="22">
        <v>634557</v>
      </c>
      <c r="J34" s="22">
        <v>1862180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1862180</v>
      </c>
      <c r="X34" s="22">
        <v>1841760</v>
      </c>
      <c r="Y34" s="22">
        <v>20420</v>
      </c>
      <c r="Z34" s="23">
        <v>1.1087220919120839</v>
      </c>
      <c r="AA34" s="20">
        <v>7366956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579297</v>
      </c>
      <c r="D37" s="20"/>
      <c r="E37" s="21">
        <v>786750</v>
      </c>
      <c r="F37" s="22">
        <v>786750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196689</v>
      </c>
      <c r="Y37" s="22">
        <v>-196689</v>
      </c>
      <c r="Z37" s="23">
        <v>-100</v>
      </c>
      <c r="AA37" s="20">
        <v>786750</v>
      </c>
    </row>
    <row r="38" spans="1:27" ht="13.5" x14ac:dyDescent="0.25">
      <c r="A38" s="19" t="s">
        <v>64</v>
      </c>
      <c r="B38" s="15" t="s">
        <v>32</v>
      </c>
      <c r="C38" s="20">
        <v>5474571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17883</v>
      </c>
      <c r="D39" s="20"/>
      <c r="E39" s="21">
        <v>209846</v>
      </c>
      <c r="F39" s="22">
        <v>209846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52464</v>
      </c>
      <c r="Y39" s="22">
        <v>-52464</v>
      </c>
      <c r="Z39" s="23">
        <v>-100</v>
      </c>
      <c r="AA39" s="20">
        <v>209846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2144437</v>
      </c>
      <c r="F40" s="22">
        <v>2144437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536112</v>
      </c>
      <c r="Y40" s="22">
        <v>-536112</v>
      </c>
      <c r="Z40" s="23">
        <v>-100</v>
      </c>
      <c r="AA40" s="20">
        <v>2144437</v>
      </c>
    </row>
    <row r="41" spans="1:27" ht="13.5" x14ac:dyDescent="0.25">
      <c r="A41" s="19" t="s">
        <v>66</v>
      </c>
      <c r="B41" s="15" t="s">
        <v>32</v>
      </c>
      <c r="C41" s="20">
        <v>2058473</v>
      </c>
      <c r="D41" s="20"/>
      <c r="E41" s="21">
        <v>1931583</v>
      </c>
      <c r="F41" s="22">
        <v>1931583</v>
      </c>
      <c r="G41" s="22">
        <v>167753</v>
      </c>
      <c r="H41" s="22">
        <v>207777</v>
      </c>
      <c r="I41" s="22">
        <v>137326</v>
      </c>
      <c r="J41" s="22">
        <v>512856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512856</v>
      </c>
      <c r="X41" s="22">
        <v>482901</v>
      </c>
      <c r="Y41" s="22">
        <v>29955</v>
      </c>
      <c r="Z41" s="23">
        <v>6.2031348040281546</v>
      </c>
      <c r="AA41" s="20">
        <v>1931583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1267273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381171</v>
      </c>
      <c r="Y43" s="22">
        <v>-381171</v>
      </c>
      <c r="Z43" s="23">
        <v>-100</v>
      </c>
      <c r="AA43" s="20">
        <v>1524674</v>
      </c>
    </row>
    <row r="44" spans="1:27" ht="13.5" x14ac:dyDescent="0.25">
      <c r="A44" s="19" t="s">
        <v>69</v>
      </c>
      <c r="B44" s="15" t="s">
        <v>32</v>
      </c>
      <c r="C44" s="20">
        <v>-895518</v>
      </c>
      <c r="D44" s="20"/>
      <c r="E44" s="21">
        <v>231066</v>
      </c>
      <c r="F44" s="22">
        <v>231066</v>
      </c>
      <c r="G44" s="22">
        <v>11038</v>
      </c>
      <c r="H44" s="22">
        <v>17380</v>
      </c>
      <c r="I44" s="22">
        <v>5927</v>
      </c>
      <c r="J44" s="22">
        <v>34345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34345</v>
      </c>
      <c r="X44" s="22">
        <v>57777</v>
      </c>
      <c r="Y44" s="22">
        <v>-23432</v>
      </c>
      <c r="Z44" s="23">
        <v>-40.555930560603699</v>
      </c>
      <c r="AA44" s="20">
        <v>231066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15776849</v>
      </c>
      <c r="D47" s="29">
        <f t="shared" ref="D47:Y47" si="1">SUM(D34:D46)</f>
        <v>0</v>
      </c>
      <c r="E47" s="30">
        <f t="shared" si="1"/>
        <v>14195312</v>
      </c>
      <c r="F47" s="31">
        <f t="shared" si="1"/>
        <v>14195312</v>
      </c>
      <c r="G47" s="31">
        <f t="shared" si="1"/>
        <v>829614</v>
      </c>
      <c r="H47" s="31">
        <f t="shared" si="1"/>
        <v>801957</v>
      </c>
      <c r="I47" s="31">
        <f t="shared" si="1"/>
        <v>777810</v>
      </c>
      <c r="J47" s="31">
        <f t="shared" si="1"/>
        <v>2409381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2409381</v>
      </c>
      <c r="X47" s="31">
        <f t="shared" si="1"/>
        <v>3548877</v>
      </c>
      <c r="Y47" s="31">
        <f t="shared" si="1"/>
        <v>-1139496</v>
      </c>
      <c r="Z47" s="32">
        <f>+IF(X47&lt;&gt;0,+(Y47/X47)*100,0)</f>
        <v>-32.108636055856543</v>
      </c>
      <c r="AA47" s="29">
        <f>SUM(AA34:AA46)</f>
        <v>14195312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-5794625</v>
      </c>
      <c r="D48" s="39">
        <f t="shared" si="2"/>
        <v>0</v>
      </c>
      <c r="E48" s="40">
        <f t="shared" si="2"/>
        <v>-3863430</v>
      </c>
      <c r="F48" s="41">
        <f t="shared" si="2"/>
        <v>-3863430</v>
      </c>
      <c r="G48" s="41">
        <f t="shared" si="2"/>
        <v>-177010</v>
      </c>
      <c r="H48" s="41">
        <f t="shared" si="2"/>
        <v>-147686</v>
      </c>
      <c r="I48" s="41">
        <f t="shared" si="2"/>
        <v>-328582</v>
      </c>
      <c r="J48" s="41">
        <f t="shared" si="2"/>
        <v>-653278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-653278</v>
      </c>
      <c r="X48" s="41">
        <f t="shared" si="2"/>
        <v>-965913</v>
      </c>
      <c r="Y48" s="41">
        <f t="shared" si="2"/>
        <v>312635</v>
      </c>
      <c r="Z48" s="42">
        <f>+IF(X48&lt;&gt;0,+(Y48/X48)*100,0)</f>
        <v>-32.3667866567693</v>
      </c>
      <c r="AA48" s="39">
        <f>+AA32-AA47</f>
        <v>-3863430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-5794625</v>
      </c>
      <c r="D51" s="48">
        <f t="shared" si="3"/>
        <v>0</v>
      </c>
      <c r="E51" s="49">
        <f t="shared" si="3"/>
        <v>-3863430</v>
      </c>
      <c r="F51" s="50">
        <f t="shared" si="3"/>
        <v>-3863430</v>
      </c>
      <c r="G51" s="50">
        <f t="shared" si="3"/>
        <v>-177010</v>
      </c>
      <c r="H51" s="50">
        <f t="shared" si="3"/>
        <v>-147686</v>
      </c>
      <c r="I51" s="50">
        <f t="shared" si="3"/>
        <v>-328582</v>
      </c>
      <c r="J51" s="50">
        <f t="shared" si="3"/>
        <v>-653278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-653278</v>
      </c>
      <c r="X51" s="50">
        <f t="shared" si="3"/>
        <v>-965913</v>
      </c>
      <c r="Y51" s="50">
        <f t="shared" si="3"/>
        <v>312635</v>
      </c>
      <c r="Z51" s="51">
        <f>+IF(X51&lt;&gt;0,+(Y51/X51)*100,0)</f>
        <v>-32.3667866567693</v>
      </c>
      <c r="AA51" s="48">
        <f>SUM(AA48:AA50)</f>
        <v>-3863430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-5794625</v>
      </c>
      <c r="D53" s="54">
        <f>+D51-D52</f>
        <v>0</v>
      </c>
      <c r="E53" s="55">
        <f t="shared" si="4"/>
        <v>-3863430</v>
      </c>
      <c r="F53" s="56">
        <f t="shared" si="4"/>
        <v>-3863430</v>
      </c>
      <c r="G53" s="56">
        <f t="shared" si="4"/>
        <v>-177010</v>
      </c>
      <c r="H53" s="56">
        <f t="shared" si="4"/>
        <v>-147686</v>
      </c>
      <c r="I53" s="56">
        <f t="shared" si="4"/>
        <v>-328582</v>
      </c>
      <c r="J53" s="56">
        <f t="shared" si="4"/>
        <v>-653278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-653278</v>
      </c>
      <c r="X53" s="56">
        <f t="shared" si="4"/>
        <v>-965913</v>
      </c>
      <c r="Y53" s="56">
        <f t="shared" si="4"/>
        <v>312635</v>
      </c>
      <c r="Z53" s="57">
        <f>+IF(X53&lt;&gt;0,+(Y53/X53)*100,0)</f>
        <v>-32.3667866567693</v>
      </c>
      <c r="AA53" s="54">
        <f>+AA51-AA52</f>
        <v>-3863430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-5794625</v>
      </c>
      <c r="D56" s="48">
        <f>SUM(D53:D55)</f>
        <v>0</v>
      </c>
      <c r="E56" s="49">
        <f t="shared" si="5"/>
        <v>-3863430</v>
      </c>
      <c r="F56" s="50">
        <f t="shared" si="5"/>
        <v>-3863430</v>
      </c>
      <c r="G56" s="50">
        <f t="shared" si="5"/>
        <v>-177010</v>
      </c>
      <c r="H56" s="50">
        <f t="shared" si="5"/>
        <v>-147686</v>
      </c>
      <c r="I56" s="50">
        <f t="shared" si="5"/>
        <v>-328582</v>
      </c>
      <c r="J56" s="50">
        <f t="shared" si="5"/>
        <v>-653278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-653278</v>
      </c>
      <c r="X56" s="50">
        <f t="shared" si="5"/>
        <v>-965913</v>
      </c>
      <c r="Y56" s="50">
        <f t="shared" si="5"/>
        <v>312635</v>
      </c>
      <c r="Z56" s="51">
        <f>+IF(X56&lt;&gt;0,+(Y56/X56)*100,0)</f>
        <v>-32.3667866567693</v>
      </c>
      <c r="AA56" s="48">
        <f>SUM(AA53:AA55)</f>
        <v>-3863430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-5794625</v>
      </c>
      <c r="D59" s="65">
        <f>SUM(D56:D58)</f>
        <v>0</v>
      </c>
      <c r="E59" s="66">
        <f t="shared" si="6"/>
        <v>-3863430</v>
      </c>
      <c r="F59" s="67">
        <f t="shared" si="6"/>
        <v>-3863430</v>
      </c>
      <c r="G59" s="67">
        <f t="shared" si="6"/>
        <v>-177010</v>
      </c>
      <c r="H59" s="67">
        <f t="shared" si="6"/>
        <v>-147686</v>
      </c>
      <c r="I59" s="67">
        <f t="shared" si="6"/>
        <v>-328582</v>
      </c>
      <c r="J59" s="67">
        <f t="shared" si="6"/>
        <v>-653278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-653278</v>
      </c>
      <c r="X59" s="67">
        <f t="shared" si="6"/>
        <v>-965913</v>
      </c>
      <c r="Y59" s="67">
        <f t="shared" si="6"/>
        <v>312635</v>
      </c>
      <c r="Z59" s="68">
        <f>+IF(X59&lt;&gt;0,+(Y59/X59)*100,0)</f>
        <v>-32.3667866567693</v>
      </c>
      <c r="AA59" s="65">
        <f>SUM(AA56:AA58)</f>
        <v>-3863430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2475077</v>
      </c>
      <c r="D9" s="20"/>
      <c r="E9" s="21">
        <v>2828800</v>
      </c>
      <c r="F9" s="22">
        <v>2828800</v>
      </c>
      <c r="G9" s="22">
        <v>243797</v>
      </c>
      <c r="H9" s="22">
        <v>226050</v>
      </c>
      <c r="I9" s="22">
        <v>225293</v>
      </c>
      <c r="J9" s="22">
        <v>695140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695140</v>
      </c>
      <c r="X9" s="22">
        <v>715300</v>
      </c>
      <c r="Y9" s="22">
        <v>-20160</v>
      </c>
      <c r="Z9" s="23">
        <v>-2.818397875017475</v>
      </c>
      <c r="AA9" s="20">
        <v>2828800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755182</v>
      </c>
      <c r="D13" s="20"/>
      <c r="E13" s="21">
        <v>794200</v>
      </c>
      <c r="F13" s="22">
        <v>794200</v>
      </c>
      <c r="G13" s="22">
        <v>63270</v>
      </c>
      <c r="H13" s="22">
        <v>64300</v>
      </c>
      <c r="I13" s="22">
        <v>64303</v>
      </c>
      <c r="J13" s="22">
        <v>191873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191873</v>
      </c>
      <c r="X13" s="22">
        <v>198549</v>
      </c>
      <c r="Y13" s="22">
        <v>-6676</v>
      </c>
      <c r="Z13" s="23">
        <v>-3.3623941697011821</v>
      </c>
      <c r="AA13" s="20">
        <v>794200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5987600</v>
      </c>
      <c r="D25" s="20"/>
      <c r="E25" s="21">
        <v>6355200</v>
      </c>
      <c r="F25" s="22">
        <v>6355200</v>
      </c>
      <c r="G25" s="22">
        <v>5185800</v>
      </c>
      <c r="H25" s="22"/>
      <c r="I25" s="22"/>
      <c r="J25" s="22">
        <v>5185800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5185800</v>
      </c>
      <c r="X25" s="22">
        <v>1588800</v>
      </c>
      <c r="Y25" s="22">
        <v>3597000</v>
      </c>
      <c r="Z25" s="23">
        <v>226.39728096676737</v>
      </c>
      <c r="AA25" s="20">
        <v>6355200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9217859</v>
      </c>
      <c r="D32" s="29">
        <f t="shared" ref="D32:Y32" si="0">SUM(D6:D31)</f>
        <v>0</v>
      </c>
      <c r="E32" s="30">
        <f t="shared" si="0"/>
        <v>9978200</v>
      </c>
      <c r="F32" s="31">
        <f t="shared" si="0"/>
        <v>9978200</v>
      </c>
      <c r="G32" s="31">
        <f t="shared" si="0"/>
        <v>5492867</v>
      </c>
      <c r="H32" s="31">
        <f t="shared" si="0"/>
        <v>290350</v>
      </c>
      <c r="I32" s="31">
        <f t="shared" si="0"/>
        <v>289596</v>
      </c>
      <c r="J32" s="31">
        <f t="shared" si="0"/>
        <v>6072813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6072813</v>
      </c>
      <c r="X32" s="31">
        <f t="shared" si="0"/>
        <v>2502649</v>
      </c>
      <c r="Y32" s="31">
        <f t="shared" si="0"/>
        <v>3570164</v>
      </c>
      <c r="Z32" s="32">
        <f>+IF(X32&lt;&gt;0,+(Y32/X32)*100,0)</f>
        <v>142.6554023356851</v>
      </c>
      <c r="AA32" s="29">
        <f>SUM(AA6:AA31)</f>
        <v>9978200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2336068</v>
      </c>
      <c r="D34" s="20"/>
      <c r="E34" s="21">
        <v>1611369</v>
      </c>
      <c r="F34" s="22">
        <v>1611369</v>
      </c>
      <c r="G34" s="22">
        <v>198677</v>
      </c>
      <c r="H34" s="22">
        <v>204504</v>
      </c>
      <c r="I34" s="22">
        <v>229668</v>
      </c>
      <c r="J34" s="22">
        <v>632849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632849</v>
      </c>
      <c r="X34" s="22">
        <v>402834</v>
      </c>
      <c r="Y34" s="22">
        <v>230015</v>
      </c>
      <c r="Z34" s="23">
        <v>57.099202152747786</v>
      </c>
      <c r="AA34" s="20">
        <v>1611369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847453</v>
      </c>
      <c r="D37" s="20"/>
      <c r="E37" s="21">
        <v>741950</v>
      </c>
      <c r="F37" s="22">
        <v>741950</v>
      </c>
      <c r="G37" s="22"/>
      <c r="H37" s="22">
        <v>19868</v>
      </c>
      <c r="I37" s="22">
        <v>35872</v>
      </c>
      <c r="J37" s="22">
        <v>55740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55740</v>
      </c>
      <c r="X37" s="22">
        <v>185484</v>
      </c>
      <c r="Y37" s="22">
        <v>-129744</v>
      </c>
      <c r="Z37" s="23">
        <v>-69.948890470337062</v>
      </c>
      <c r="AA37" s="20">
        <v>741950</v>
      </c>
    </row>
    <row r="38" spans="1:27" ht="13.5" x14ac:dyDescent="0.25">
      <c r="A38" s="19" t="s">
        <v>64</v>
      </c>
      <c r="B38" s="15" t="s">
        <v>32</v>
      </c>
      <c r="C38" s="20">
        <v>1360053</v>
      </c>
      <c r="D38" s="20"/>
      <c r="E38" s="21">
        <v>1430251</v>
      </c>
      <c r="F38" s="22">
        <v>1430251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357563</v>
      </c>
      <c r="Y38" s="22">
        <v>-357563</v>
      </c>
      <c r="Z38" s="23">
        <v>-100</v>
      </c>
      <c r="AA38" s="20">
        <v>1430251</v>
      </c>
    </row>
    <row r="39" spans="1:27" ht="13.5" x14ac:dyDescent="0.25">
      <c r="A39" s="19" t="s">
        <v>65</v>
      </c>
      <c r="B39" s="15" t="s">
        <v>32</v>
      </c>
      <c r="C39" s="20">
        <v>168808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181093</v>
      </c>
      <c r="D41" s="20"/>
      <c r="E41" s="21">
        <v>271700</v>
      </c>
      <c r="F41" s="22">
        <v>271700</v>
      </c>
      <c r="G41" s="22"/>
      <c r="H41" s="22">
        <v>10261</v>
      </c>
      <c r="I41" s="22">
        <v>5475</v>
      </c>
      <c r="J41" s="22">
        <v>15736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15736</v>
      </c>
      <c r="X41" s="22">
        <v>67924</v>
      </c>
      <c r="Y41" s="22">
        <v>-52188</v>
      </c>
      <c r="Z41" s="23">
        <v>-76.832930922796066</v>
      </c>
      <c r="AA41" s="20">
        <v>271700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</v>
      </c>
      <c r="F43" s="22">
        <v>5000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1251</v>
      </c>
      <c r="Y43" s="22">
        <v>-1251</v>
      </c>
      <c r="Z43" s="23">
        <v>-100</v>
      </c>
      <c r="AA43" s="20">
        <v>5000</v>
      </c>
    </row>
    <row r="44" spans="1:27" ht="13.5" x14ac:dyDescent="0.25">
      <c r="A44" s="19" t="s">
        <v>69</v>
      </c>
      <c r="B44" s="15" t="s">
        <v>32</v>
      </c>
      <c r="C44" s="20">
        <v>122392</v>
      </c>
      <c r="D44" s="20"/>
      <c r="E44" s="21">
        <v>301700</v>
      </c>
      <c r="F44" s="22">
        <v>301700</v>
      </c>
      <c r="G44" s="22">
        <v>5931</v>
      </c>
      <c r="H44" s="22">
        <v>21900</v>
      </c>
      <c r="I44" s="22">
        <v>6542</v>
      </c>
      <c r="J44" s="22">
        <v>34373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34373</v>
      </c>
      <c r="X44" s="22">
        <v>75425</v>
      </c>
      <c r="Y44" s="22">
        <v>-41052</v>
      </c>
      <c r="Z44" s="23">
        <v>-54.427577063307922</v>
      </c>
      <c r="AA44" s="20">
        <v>301700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5015867</v>
      </c>
      <c r="D47" s="29">
        <f t="shared" ref="D47:Y47" si="1">SUM(D34:D46)</f>
        <v>0</v>
      </c>
      <c r="E47" s="30">
        <f t="shared" si="1"/>
        <v>4361970</v>
      </c>
      <c r="F47" s="31">
        <f t="shared" si="1"/>
        <v>4361970</v>
      </c>
      <c r="G47" s="31">
        <f t="shared" si="1"/>
        <v>204608</v>
      </c>
      <c r="H47" s="31">
        <f t="shared" si="1"/>
        <v>256533</v>
      </c>
      <c r="I47" s="31">
        <f t="shared" si="1"/>
        <v>277557</v>
      </c>
      <c r="J47" s="31">
        <f t="shared" si="1"/>
        <v>738698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738698</v>
      </c>
      <c r="X47" s="31">
        <f t="shared" si="1"/>
        <v>1090481</v>
      </c>
      <c r="Y47" s="31">
        <f t="shared" si="1"/>
        <v>-351783</v>
      </c>
      <c r="Z47" s="32">
        <f>+IF(X47&lt;&gt;0,+(Y47/X47)*100,0)</f>
        <v>-32.259434139613617</v>
      </c>
      <c r="AA47" s="29">
        <f>SUM(AA34:AA46)</f>
        <v>4361970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4201992</v>
      </c>
      <c r="D48" s="39">
        <f t="shared" si="2"/>
        <v>0</v>
      </c>
      <c r="E48" s="40">
        <f t="shared" si="2"/>
        <v>5616230</v>
      </c>
      <c r="F48" s="41">
        <f t="shared" si="2"/>
        <v>5616230</v>
      </c>
      <c r="G48" s="41">
        <f t="shared" si="2"/>
        <v>5288259</v>
      </c>
      <c r="H48" s="41">
        <f t="shared" si="2"/>
        <v>33817</v>
      </c>
      <c r="I48" s="41">
        <f t="shared" si="2"/>
        <v>12039</v>
      </c>
      <c r="J48" s="41">
        <f t="shared" si="2"/>
        <v>5334115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5334115</v>
      </c>
      <c r="X48" s="41">
        <f t="shared" si="2"/>
        <v>1412168</v>
      </c>
      <c r="Y48" s="41">
        <f t="shared" si="2"/>
        <v>3921947</v>
      </c>
      <c r="Z48" s="42">
        <f>+IF(X48&lt;&gt;0,+(Y48/X48)*100,0)</f>
        <v>277.72524232244325</v>
      </c>
      <c r="AA48" s="39">
        <f>+AA32-AA47</f>
        <v>5616230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4201992</v>
      </c>
      <c r="D51" s="48">
        <f t="shared" si="3"/>
        <v>0</v>
      </c>
      <c r="E51" s="49">
        <f t="shared" si="3"/>
        <v>5616230</v>
      </c>
      <c r="F51" s="50">
        <f t="shared" si="3"/>
        <v>5616230</v>
      </c>
      <c r="G51" s="50">
        <f t="shared" si="3"/>
        <v>5288259</v>
      </c>
      <c r="H51" s="50">
        <f t="shared" si="3"/>
        <v>33817</v>
      </c>
      <c r="I51" s="50">
        <f t="shared" si="3"/>
        <v>12039</v>
      </c>
      <c r="J51" s="50">
        <f t="shared" si="3"/>
        <v>5334115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5334115</v>
      </c>
      <c r="X51" s="50">
        <f t="shared" si="3"/>
        <v>1412168</v>
      </c>
      <c r="Y51" s="50">
        <f t="shared" si="3"/>
        <v>3921947</v>
      </c>
      <c r="Z51" s="51">
        <f>+IF(X51&lt;&gt;0,+(Y51/X51)*100,0)</f>
        <v>277.72524232244325</v>
      </c>
      <c r="AA51" s="48">
        <f>SUM(AA48:AA50)</f>
        <v>5616230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4201992</v>
      </c>
      <c r="D53" s="54">
        <f>+D51-D52</f>
        <v>0</v>
      </c>
      <c r="E53" s="55">
        <f t="shared" si="4"/>
        <v>5616230</v>
      </c>
      <c r="F53" s="56">
        <f t="shared" si="4"/>
        <v>5616230</v>
      </c>
      <c r="G53" s="56">
        <f t="shared" si="4"/>
        <v>5288259</v>
      </c>
      <c r="H53" s="56">
        <f t="shared" si="4"/>
        <v>33817</v>
      </c>
      <c r="I53" s="56">
        <f t="shared" si="4"/>
        <v>12039</v>
      </c>
      <c r="J53" s="56">
        <f t="shared" si="4"/>
        <v>5334115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5334115</v>
      </c>
      <c r="X53" s="56">
        <f t="shared" si="4"/>
        <v>1412168</v>
      </c>
      <c r="Y53" s="56">
        <f t="shared" si="4"/>
        <v>3921947</v>
      </c>
      <c r="Z53" s="57">
        <f>+IF(X53&lt;&gt;0,+(Y53/X53)*100,0)</f>
        <v>277.72524232244325</v>
      </c>
      <c r="AA53" s="54">
        <f>+AA51-AA52</f>
        <v>5616230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4201992</v>
      </c>
      <c r="D56" s="48">
        <f>SUM(D53:D55)</f>
        <v>0</v>
      </c>
      <c r="E56" s="49">
        <f t="shared" si="5"/>
        <v>5616230</v>
      </c>
      <c r="F56" s="50">
        <f t="shared" si="5"/>
        <v>5616230</v>
      </c>
      <c r="G56" s="50">
        <f t="shared" si="5"/>
        <v>5288259</v>
      </c>
      <c r="H56" s="50">
        <f t="shared" si="5"/>
        <v>33817</v>
      </c>
      <c r="I56" s="50">
        <f t="shared" si="5"/>
        <v>12039</v>
      </c>
      <c r="J56" s="50">
        <f t="shared" si="5"/>
        <v>5334115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5334115</v>
      </c>
      <c r="X56" s="50">
        <f t="shared" si="5"/>
        <v>1412168</v>
      </c>
      <c r="Y56" s="50">
        <f t="shared" si="5"/>
        <v>3921947</v>
      </c>
      <c r="Z56" s="51">
        <f>+IF(X56&lt;&gt;0,+(Y56/X56)*100,0)</f>
        <v>277.72524232244325</v>
      </c>
      <c r="AA56" s="48">
        <f>SUM(AA53:AA55)</f>
        <v>5616230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4201992</v>
      </c>
      <c r="D59" s="65">
        <f>SUM(D56:D58)</f>
        <v>0</v>
      </c>
      <c r="E59" s="66">
        <f t="shared" si="6"/>
        <v>5616230</v>
      </c>
      <c r="F59" s="67">
        <f t="shared" si="6"/>
        <v>5616230</v>
      </c>
      <c r="G59" s="67">
        <f t="shared" si="6"/>
        <v>5288259</v>
      </c>
      <c r="H59" s="67">
        <f t="shared" si="6"/>
        <v>33817</v>
      </c>
      <c r="I59" s="67">
        <f t="shared" si="6"/>
        <v>12039</v>
      </c>
      <c r="J59" s="67">
        <f t="shared" si="6"/>
        <v>5334115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5334115</v>
      </c>
      <c r="X59" s="67">
        <f t="shared" si="6"/>
        <v>1412168</v>
      </c>
      <c r="Y59" s="67">
        <f t="shared" si="6"/>
        <v>3921947</v>
      </c>
      <c r="Z59" s="68">
        <f>+IF(X59&lt;&gt;0,+(Y59/X59)*100,0)</f>
        <v>277.72524232244325</v>
      </c>
      <c r="AA59" s="65">
        <f>SUM(AA56:AA58)</f>
        <v>5616230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2211870</v>
      </c>
      <c r="D9" s="20"/>
      <c r="E9" s="21">
        <v>2192798</v>
      </c>
      <c r="F9" s="22">
        <v>2192798</v>
      </c>
      <c r="G9" s="22">
        <v>196878</v>
      </c>
      <c r="H9" s="22">
        <v>182</v>
      </c>
      <c r="I9" s="22">
        <v>197741</v>
      </c>
      <c r="J9" s="22">
        <v>394801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394801</v>
      </c>
      <c r="X9" s="22">
        <v>548199</v>
      </c>
      <c r="Y9" s="22">
        <v>-153398</v>
      </c>
      <c r="Z9" s="23">
        <v>-27.982174356392477</v>
      </c>
      <c r="AA9" s="20">
        <v>2192798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1107964</v>
      </c>
      <c r="D13" s="20"/>
      <c r="E13" s="21">
        <v>737116</v>
      </c>
      <c r="F13" s="22">
        <v>737116</v>
      </c>
      <c r="G13" s="22">
        <v>92393</v>
      </c>
      <c r="H13" s="22"/>
      <c r="I13" s="22">
        <v>93634</v>
      </c>
      <c r="J13" s="22">
        <v>186027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186027</v>
      </c>
      <c r="X13" s="22">
        <v>184278</v>
      </c>
      <c r="Y13" s="22">
        <v>1749</v>
      </c>
      <c r="Z13" s="23">
        <v>0.94910949760687657</v>
      </c>
      <c r="AA13" s="20">
        <v>737116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4338172</v>
      </c>
      <c r="F25" s="22">
        <v>4338172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1084542</v>
      </c>
      <c r="Y25" s="22">
        <v>-1084542</v>
      </c>
      <c r="Z25" s="23">
        <v>-100</v>
      </c>
      <c r="AA25" s="20">
        <v>4338172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3319834</v>
      </c>
      <c r="D32" s="29">
        <f t="shared" ref="D32:Y32" si="0">SUM(D6:D31)</f>
        <v>0</v>
      </c>
      <c r="E32" s="30">
        <f t="shared" si="0"/>
        <v>7268086</v>
      </c>
      <c r="F32" s="31">
        <f t="shared" si="0"/>
        <v>7268086</v>
      </c>
      <c r="G32" s="31">
        <f t="shared" si="0"/>
        <v>289271</v>
      </c>
      <c r="H32" s="31">
        <f t="shared" si="0"/>
        <v>182</v>
      </c>
      <c r="I32" s="31">
        <f t="shared" si="0"/>
        <v>291375</v>
      </c>
      <c r="J32" s="31">
        <f t="shared" si="0"/>
        <v>580828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580828</v>
      </c>
      <c r="X32" s="31">
        <f t="shared" si="0"/>
        <v>1817019</v>
      </c>
      <c r="Y32" s="31">
        <f t="shared" si="0"/>
        <v>-1236191</v>
      </c>
      <c r="Z32" s="32">
        <f>+IF(X32&lt;&gt;0,+(Y32/X32)*100,0)</f>
        <v>-68.034016155031949</v>
      </c>
      <c r="AA32" s="29">
        <f>SUM(AA6:AA31)</f>
        <v>7268086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1868469</v>
      </c>
      <c r="D34" s="20"/>
      <c r="E34" s="21">
        <v>2743794</v>
      </c>
      <c r="F34" s="22">
        <v>2743794</v>
      </c>
      <c r="G34" s="22">
        <v>169576</v>
      </c>
      <c r="H34" s="22">
        <v>153858</v>
      </c>
      <c r="I34" s="22">
        <v>160482</v>
      </c>
      <c r="J34" s="22">
        <v>483916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483916</v>
      </c>
      <c r="X34" s="22">
        <v>685950</v>
      </c>
      <c r="Y34" s="22">
        <v>-202034</v>
      </c>
      <c r="Z34" s="23">
        <v>-29.453167140462135</v>
      </c>
      <c r="AA34" s="20">
        <v>2743794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260</v>
      </c>
      <c r="D37" s="20"/>
      <c r="E37" s="21">
        <v>432106</v>
      </c>
      <c r="F37" s="22">
        <v>432106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108027</v>
      </c>
      <c r="Y37" s="22">
        <v>-108027</v>
      </c>
      <c r="Z37" s="23">
        <v>-100</v>
      </c>
      <c r="AA37" s="20">
        <v>432106</v>
      </c>
    </row>
    <row r="38" spans="1:27" ht="13.5" x14ac:dyDescent="0.25">
      <c r="A38" s="19" t="s">
        <v>64</v>
      </c>
      <c r="B38" s="15" t="s">
        <v>32</v>
      </c>
      <c r="C38" s="20">
        <v>461449</v>
      </c>
      <c r="D38" s="20"/>
      <c r="E38" s="21">
        <v>484291</v>
      </c>
      <c r="F38" s="22">
        <v>484291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121074</v>
      </c>
      <c r="Y38" s="22">
        <v>-121074</v>
      </c>
      <c r="Z38" s="23">
        <v>-100</v>
      </c>
      <c r="AA38" s="20">
        <v>484291</v>
      </c>
    </row>
    <row r="39" spans="1:27" ht="13.5" x14ac:dyDescent="0.25">
      <c r="A39" s="19" t="s">
        <v>65</v>
      </c>
      <c r="B39" s="15" t="s">
        <v>32</v>
      </c>
      <c r="C39" s="20">
        <v>735456</v>
      </c>
      <c r="D39" s="20"/>
      <c r="E39" s="21">
        <v>528597</v>
      </c>
      <c r="F39" s="22">
        <v>528597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132150</v>
      </c>
      <c r="Y39" s="22">
        <v>-132150</v>
      </c>
      <c r="Z39" s="23">
        <v>-100</v>
      </c>
      <c r="AA39" s="20">
        <v>528597</v>
      </c>
    </row>
    <row r="40" spans="1:27" ht="13.5" x14ac:dyDescent="0.25">
      <c r="A40" s="19" t="s">
        <v>40</v>
      </c>
      <c r="B40" s="15" t="s">
        <v>32</v>
      </c>
      <c r="C40" s="20">
        <v>3829336</v>
      </c>
      <c r="D40" s="20"/>
      <c r="E40" s="21">
        <v>771750</v>
      </c>
      <c r="F40" s="22">
        <v>771750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192939</v>
      </c>
      <c r="Y40" s="22">
        <v>-192939</v>
      </c>
      <c r="Z40" s="23">
        <v>-100</v>
      </c>
      <c r="AA40" s="20">
        <v>771750</v>
      </c>
    </row>
    <row r="41" spans="1:27" ht="13.5" x14ac:dyDescent="0.25">
      <c r="A41" s="19" t="s">
        <v>66</v>
      </c>
      <c r="B41" s="15" t="s">
        <v>32</v>
      </c>
      <c r="C41" s="20">
        <v>56722</v>
      </c>
      <c r="D41" s="20"/>
      <c r="E41" s="21">
        <v>43710</v>
      </c>
      <c r="F41" s="22">
        <v>43710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10935</v>
      </c>
      <c r="Y41" s="22">
        <v>-10935</v>
      </c>
      <c r="Z41" s="23">
        <v>-100</v>
      </c>
      <c r="AA41" s="20">
        <v>43710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455205</v>
      </c>
      <c r="D44" s="20"/>
      <c r="E44" s="21">
        <v>648801</v>
      </c>
      <c r="F44" s="22">
        <v>648801</v>
      </c>
      <c r="G44" s="22">
        <v>1508</v>
      </c>
      <c r="H44" s="22">
        <v>16848</v>
      </c>
      <c r="I44" s="22">
        <v>3778</v>
      </c>
      <c r="J44" s="22">
        <v>22134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22134</v>
      </c>
      <c r="X44" s="22">
        <v>162207</v>
      </c>
      <c r="Y44" s="22">
        <v>-140073</v>
      </c>
      <c r="Z44" s="23">
        <v>-86.35447298821876</v>
      </c>
      <c r="AA44" s="20">
        <v>648801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7406897</v>
      </c>
      <c r="D47" s="29">
        <f t="shared" ref="D47:Y47" si="1">SUM(D34:D46)</f>
        <v>0</v>
      </c>
      <c r="E47" s="30">
        <f t="shared" si="1"/>
        <v>5653049</v>
      </c>
      <c r="F47" s="31">
        <f t="shared" si="1"/>
        <v>5653049</v>
      </c>
      <c r="G47" s="31">
        <f t="shared" si="1"/>
        <v>171084</v>
      </c>
      <c r="H47" s="31">
        <f t="shared" si="1"/>
        <v>170706</v>
      </c>
      <c r="I47" s="31">
        <f t="shared" si="1"/>
        <v>164260</v>
      </c>
      <c r="J47" s="31">
        <f t="shared" si="1"/>
        <v>506050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506050</v>
      </c>
      <c r="X47" s="31">
        <f t="shared" si="1"/>
        <v>1413282</v>
      </c>
      <c r="Y47" s="31">
        <f t="shared" si="1"/>
        <v>-907232</v>
      </c>
      <c r="Z47" s="32">
        <f>+IF(X47&lt;&gt;0,+(Y47/X47)*100,0)</f>
        <v>-64.193274944420153</v>
      </c>
      <c r="AA47" s="29">
        <f>SUM(AA34:AA46)</f>
        <v>5653049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-4087063</v>
      </c>
      <c r="D48" s="39">
        <f t="shared" si="2"/>
        <v>0</v>
      </c>
      <c r="E48" s="40">
        <f t="shared" si="2"/>
        <v>1615037</v>
      </c>
      <c r="F48" s="41">
        <f t="shared" si="2"/>
        <v>1615037</v>
      </c>
      <c r="G48" s="41">
        <f t="shared" si="2"/>
        <v>118187</v>
      </c>
      <c r="H48" s="41">
        <f t="shared" si="2"/>
        <v>-170524</v>
      </c>
      <c r="I48" s="41">
        <f t="shared" si="2"/>
        <v>127115</v>
      </c>
      <c r="J48" s="41">
        <f t="shared" si="2"/>
        <v>74778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74778</v>
      </c>
      <c r="X48" s="41">
        <f t="shared" si="2"/>
        <v>403737</v>
      </c>
      <c r="Y48" s="41">
        <f t="shared" si="2"/>
        <v>-328959</v>
      </c>
      <c r="Z48" s="42">
        <f>+IF(X48&lt;&gt;0,+(Y48/X48)*100,0)</f>
        <v>-81.478536770224181</v>
      </c>
      <c r="AA48" s="39">
        <f>+AA32-AA47</f>
        <v>1615037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-4087063</v>
      </c>
      <c r="D51" s="48">
        <f t="shared" si="3"/>
        <v>0</v>
      </c>
      <c r="E51" s="49">
        <f t="shared" si="3"/>
        <v>1615037</v>
      </c>
      <c r="F51" s="50">
        <f t="shared" si="3"/>
        <v>1615037</v>
      </c>
      <c r="G51" s="50">
        <f t="shared" si="3"/>
        <v>118187</v>
      </c>
      <c r="H51" s="50">
        <f t="shared" si="3"/>
        <v>-170524</v>
      </c>
      <c r="I51" s="50">
        <f t="shared" si="3"/>
        <v>127115</v>
      </c>
      <c r="J51" s="50">
        <f t="shared" si="3"/>
        <v>74778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74778</v>
      </c>
      <c r="X51" s="50">
        <f t="shared" si="3"/>
        <v>403737</v>
      </c>
      <c r="Y51" s="50">
        <f t="shared" si="3"/>
        <v>-328959</v>
      </c>
      <c r="Z51" s="51">
        <f>+IF(X51&lt;&gt;0,+(Y51/X51)*100,0)</f>
        <v>-81.478536770224181</v>
      </c>
      <c r="AA51" s="48">
        <f>SUM(AA48:AA50)</f>
        <v>1615037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-4087063</v>
      </c>
      <c r="D53" s="54">
        <f>+D51-D52</f>
        <v>0</v>
      </c>
      <c r="E53" s="55">
        <f t="shared" si="4"/>
        <v>1615037</v>
      </c>
      <c r="F53" s="56">
        <f t="shared" si="4"/>
        <v>1615037</v>
      </c>
      <c r="G53" s="56">
        <f t="shared" si="4"/>
        <v>118187</v>
      </c>
      <c r="H53" s="56">
        <f t="shared" si="4"/>
        <v>-170524</v>
      </c>
      <c r="I53" s="56">
        <f t="shared" si="4"/>
        <v>127115</v>
      </c>
      <c r="J53" s="56">
        <f t="shared" si="4"/>
        <v>74778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74778</v>
      </c>
      <c r="X53" s="56">
        <f t="shared" si="4"/>
        <v>403737</v>
      </c>
      <c r="Y53" s="56">
        <f t="shared" si="4"/>
        <v>-328959</v>
      </c>
      <c r="Z53" s="57">
        <f>+IF(X53&lt;&gt;0,+(Y53/X53)*100,0)</f>
        <v>-81.478536770224181</v>
      </c>
      <c r="AA53" s="54">
        <f>+AA51-AA52</f>
        <v>1615037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-4087063</v>
      </c>
      <c r="D56" s="48">
        <f>SUM(D53:D55)</f>
        <v>0</v>
      </c>
      <c r="E56" s="49">
        <f t="shared" si="5"/>
        <v>1615037</v>
      </c>
      <c r="F56" s="50">
        <f t="shared" si="5"/>
        <v>1615037</v>
      </c>
      <c r="G56" s="50">
        <f t="shared" si="5"/>
        <v>118187</v>
      </c>
      <c r="H56" s="50">
        <f t="shared" si="5"/>
        <v>-170524</v>
      </c>
      <c r="I56" s="50">
        <f t="shared" si="5"/>
        <v>127115</v>
      </c>
      <c r="J56" s="50">
        <f t="shared" si="5"/>
        <v>74778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74778</v>
      </c>
      <c r="X56" s="50">
        <f t="shared" si="5"/>
        <v>403737</v>
      </c>
      <c r="Y56" s="50">
        <f t="shared" si="5"/>
        <v>-328959</v>
      </c>
      <c r="Z56" s="51">
        <f>+IF(X56&lt;&gt;0,+(Y56/X56)*100,0)</f>
        <v>-81.478536770224181</v>
      </c>
      <c r="AA56" s="48">
        <f>SUM(AA53:AA55)</f>
        <v>1615037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-4087063</v>
      </c>
      <c r="D59" s="65">
        <f>SUM(D56:D58)</f>
        <v>0</v>
      </c>
      <c r="E59" s="66">
        <f t="shared" si="6"/>
        <v>1615037</v>
      </c>
      <c r="F59" s="67">
        <f t="shared" si="6"/>
        <v>1615037</v>
      </c>
      <c r="G59" s="67">
        <f t="shared" si="6"/>
        <v>118187</v>
      </c>
      <c r="H59" s="67">
        <f t="shared" si="6"/>
        <v>-170524</v>
      </c>
      <c r="I59" s="67">
        <f t="shared" si="6"/>
        <v>127115</v>
      </c>
      <c r="J59" s="67">
        <f t="shared" si="6"/>
        <v>74778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74778</v>
      </c>
      <c r="X59" s="67">
        <f t="shared" si="6"/>
        <v>403737</v>
      </c>
      <c r="Y59" s="67">
        <f t="shared" si="6"/>
        <v>-328959</v>
      </c>
      <c r="Z59" s="68">
        <f>+IF(X59&lt;&gt;0,+(Y59/X59)*100,0)</f>
        <v>-81.478536770224181</v>
      </c>
      <c r="AA59" s="65">
        <f>SUM(AA56:AA58)</f>
        <v>1615037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5012006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471</v>
      </c>
      <c r="D10" s="20"/>
      <c r="E10" s="21">
        <v>996</v>
      </c>
      <c r="F10" s="22">
        <v>996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996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5012477</v>
      </c>
      <c r="D32" s="29">
        <f t="shared" ref="D32:Y32" si="0">SUM(D6:D31)</f>
        <v>0</v>
      </c>
      <c r="E32" s="30">
        <f t="shared" si="0"/>
        <v>996</v>
      </c>
      <c r="F32" s="31">
        <f t="shared" si="0"/>
        <v>996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249</v>
      </c>
      <c r="Y32" s="31">
        <f t="shared" si="0"/>
        <v>-249</v>
      </c>
      <c r="Z32" s="32">
        <f>+IF(X32&lt;&gt;0,+(Y32/X32)*100,0)</f>
        <v>-100</v>
      </c>
      <c r="AA32" s="29">
        <f>SUM(AA6:AA31)</f>
        <v>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2477820</v>
      </c>
      <c r="D34" s="20"/>
      <c r="E34" s="21">
        <v>5751000</v>
      </c>
      <c r="F34" s="22">
        <v>5751000</v>
      </c>
      <c r="G34" s="22">
        <v>228698</v>
      </c>
      <c r="H34" s="22">
        <v>202871</v>
      </c>
      <c r="I34" s="22">
        <v>248717</v>
      </c>
      <c r="J34" s="22">
        <v>680286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680286</v>
      </c>
      <c r="X34" s="22">
        <v>1437750</v>
      </c>
      <c r="Y34" s="22">
        <v>-757464</v>
      </c>
      <c r="Z34" s="23">
        <v>-52.683985393844544</v>
      </c>
      <c r="AA34" s="20">
        <v>5751000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1608</v>
      </c>
      <c r="F37" s="22">
        <v>1608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402</v>
      </c>
      <c r="Y37" s="22">
        <v>-402</v>
      </c>
      <c r="Z37" s="23">
        <v>-100</v>
      </c>
      <c r="AA37" s="20">
        <v>1608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1735017</v>
      </c>
      <c r="D39" s="20"/>
      <c r="E39" s="21">
        <v>112356</v>
      </c>
      <c r="F39" s="22">
        <v>112356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28089</v>
      </c>
      <c r="Y39" s="22">
        <v>-28089</v>
      </c>
      <c r="Z39" s="23">
        <v>-100</v>
      </c>
      <c r="AA39" s="20">
        <v>112356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334860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713250</v>
      </c>
      <c r="D44" s="20"/>
      <c r="E44" s="21">
        <v>700848</v>
      </c>
      <c r="F44" s="22">
        <v>700848</v>
      </c>
      <c r="G44" s="22"/>
      <c r="H44" s="22"/>
      <c r="I44" s="22">
        <v>60240</v>
      </c>
      <c r="J44" s="22">
        <v>60240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60240</v>
      </c>
      <c r="X44" s="22">
        <v>175212</v>
      </c>
      <c r="Y44" s="22">
        <v>-114972</v>
      </c>
      <c r="Z44" s="23">
        <v>-65.618793233340185</v>
      </c>
      <c r="AA44" s="20">
        <v>700848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5260947</v>
      </c>
      <c r="D47" s="29">
        <f t="shared" ref="D47:Y47" si="1">SUM(D34:D46)</f>
        <v>0</v>
      </c>
      <c r="E47" s="30">
        <f t="shared" si="1"/>
        <v>6565812</v>
      </c>
      <c r="F47" s="31">
        <f t="shared" si="1"/>
        <v>6565812</v>
      </c>
      <c r="G47" s="31">
        <f t="shared" si="1"/>
        <v>228698</v>
      </c>
      <c r="H47" s="31">
        <f t="shared" si="1"/>
        <v>202871</v>
      </c>
      <c r="I47" s="31">
        <f t="shared" si="1"/>
        <v>308957</v>
      </c>
      <c r="J47" s="31">
        <f t="shared" si="1"/>
        <v>740526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740526</v>
      </c>
      <c r="X47" s="31">
        <f t="shared" si="1"/>
        <v>1641453</v>
      </c>
      <c r="Y47" s="31">
        <f t="shared" si="1"/>
        <v>-900927</v>
      </c>
      <c r="Z47" s="32">
        <f>+IF(X47&lt;&gt;0,+(Y47/X47)*100,0)</f>
        <v>-54.885945561645691</v>
      </c>
      <c r="AA47" s="29">
        <f>SUM(AA34:AA46)</f>
        <v>6565812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-248470</v>
      </c>
      <c r="D48" s="39">
        <f t="shared" si="2"/>
        <v>0</v>
      </c>
      <c r="E48" s="40">
        <f t="shared" si="2"/>
        <v>-6564816</v>
      </c>
      <c r="F48" s="41">
        <f t="shared" si="2"/>
        <v>-6564816</v>
      </c>
      <c r="G48" s="41">
        <f t="shared" si="2"/>
        <v>-228698</v>
      </c>
      <c r="H48" s="41">
        <f t="shared" si="2"/>
        <v>-202871</v>
      </c>
      <c r="I48" s="41">
        <f t="shared" si="2"/>
        <v>-308957</v>
      </c>
      <c r="J48" s="41">
        <f t="shared" si="2"/>
        <v>-740526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-740526</v>
      </c>
      <c r="X48" s="41">
        <f t="shared" si="2"/>
        <v>-1641204</v>
      </c>
      <c r="Y48" s="41">
        <f t="shared" si="2"/>
        <v>900678</v>
      </c>
      <c r="Z48" s="42">
        <f>+IF(X48&lt;&gt;0,+(Y48/X48)*100,0)</f>
        <v>-54.879100952715199</v>
      </c>
      <c r="AA48" s="39">
        <f>+AA32-AA47</f>
        <v>-6564816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-248470</v>
      </c>
      <c r="D51" s="48">
        <f t="shared" si="3"/>
        <v>0</v>
      </c>
      <c r="E51" s="49">
        <f t="shared" si="3"/>
        <v>-6564816</v>
      </c>
      <c r="F51" s="50">
        <f t="shared" si="3"/>
        <v>-6564816</v>
      </c>
      <c r="G51" s="50">
        <f t="shared" si="3"/>
        <v>-228698</v>
      </c>
      <c r="H51" s="50">
        <f t="shared" si="3"/>
        <v>-202871</v>
      </c>
      <c r="I51" s="50">
        <f t="shared" si="3"/>
        <v>-308957</v>
      </c>
      <c r="J51" s="50">
        <f t="shared" si="3"/>
        <v>-740526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-740526</v>
      </c>
      <c r="X51" s="50">
        <f t="shared" si="3"/>
        <v>-1641204</v>
      </c>
      <c r="Y51" s="50">
        <f t="shared" si="3"/>
        <v>900678</v>
      </c>
      <c r="Z51" s="51">
        <f>+IF(X51&lt;&gt;0,+(Y51/X51)*100,0)</f>
        <v>-54.879100952715199</v>
      </c>
      <c r="AA51" s="48">
        <f>SUM(AA48:AA50)</f>
        <v>-6564816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-248470</v>
      </c>
      <c r="D53" s="54">
        <f>+D51-D52</f>
        <v>0</v>
      </c>
      <c r="E53" s="55">
        <f t="shared" si="4"/>
        <v>-6564816</v>
      </c>
      <c r="F53" s="56">
        <f t="shared" si="4"/>
        <v>-6564816</v>
      </c>
      <c r="G53" s="56">
        <f t="shared" si="4"/>
        <v>-228698</v>
      </c>
      <c r="H53" s="56">
        <f t="shared" si="4"/>
        <v>-202871</v>
      </c>
      <c r="I53" s="56">
        <f t="shared" si="4"/>
        <v>-308957</v>
      </c>
      <c r="J53" s="56">
        <f t="shared" si="4"/>
        <v>-740526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-740526</v>
      </c>
      <c r="X53" s="56">
        <f t="shared" si="4"/>
        <v>-1641204</v>
      </c>
      <c r="Y53" s="56">
        <f t="shared" si="4"/>
        <v>900678</v>
      </c>
      <c r="Z53" s="57">
        <f>+IF(X53&lt;&gt;0,+(Y53/X53)*100,0)</f>
        <v>-54.879100952715199</v>
      </c>
      <c r="AA53" s="54">
        <f>+AA51-AA52</f>
        <v>-6564816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-248470</v>
      </c>
      <c r="D56" s="48">
        <f>SUM(D53:D55)</f>
        <v>0</v>
      </c>
      <c r="E56" s="49">
        <f t="shared" si="5"/>
        <v>-6564816</v>
      </c>
      <c r="F56" s="50">
        <f t="shared" si="5"/>
        <v>-6564816</v>
      </c>
      <c r="G56" s="50">
        <f t="shared" si="5"/>
        <v>-228698</v>
      </c>
      <c r="H56" s="50">
        <f t="shared" si="5"/>
        <v>-202871</v>
      </c>
      <c r="I56" s="50">
        <f t="shared" si="5"/>
        <v>-308957</v>
      </c>
      <c r="J56" s="50">
        <f t="shared" si="5"/>
        <v>-740526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-740526</v>
      </c>
      <c r="X56" s="50">
        <f t="shared" si="5"/>
        <v>-1641204</v>
      </c>
      <c r="Y56" s="50">
        <f t="shared" si="5"/>
        <v>900678</v>
      </c>
      <c r="Z56" s="51">
        <f>+IF(X56&lt;&gt;0,+(Y56/X56)*100,0)</f>
        <v>-54.879100952715199</v>
      </c>
      <c r="AA56" s="48">
        <f>SUM(AA53:AA55)</f>
        <v>-6564816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-248470</v>
      </c>
      <c r="D59" s="65">
        <f>SUM(D56:D58)</f>
        <v>0</v>
      </c>
      <c r="E59" s="66">
        <f t="shared" si="6"/>
        <v>-6564816</v>
      </c>
      <c r="F59" s="67">
        <f t="shared" si="6"/>
        <v>-6564816</v>
      </c>
      <c r="G59" s="67">
        <f t="shared" si="6"/>
        <v>-228698</v>
      </c>
      <c r="H59" s="67">
        <f t="shared" si="6"/>
        <v>-202871</v>
      </c>
      <c r="I59" s="67">
        <f t="shared" si="6"/>
        <v>-308957</v>
      </c>
      <c r="J59" s="67">
        <f t="shared" si="6"/>
        <v>-740526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-740526</v>
      </c>
      <c r="X59" s="67">
        <f t="shared" si="6"/>
        <v>-1641204</v>
      </c>
      <c r="Y59" s="67">
        <f t="shared" si="6"/>
        <v>900678</v>
      </c>
      <c r="Z59" s="68">
        <f>+IF(X59&lt;&gt;0,+(Y59/X59)*100,0)</f>
        <v>-54.879100952715199</v>
      </c>
      <c r="AA59" s="65">
        <f>SUM(AA56:AA58)</f>
        <v>-6564816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9300000</v>
      </c>
      <c r="F9" s="22">
        <v>9300000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2325000</v>
      </c>
      <c r="Y9" s="22">
        <v>-2325000</v>
      </c>
      <c r="Z9" s="23">
        <v>-100</v>
      </c>
      <c r="AA9" s="20">
        <v>9300000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9300000</v>
      </c>
      <c r="F32" s="31">
        <f t="shared" si="0"/>
        <v>9300000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2325000</v>
      </c>
      <c r="Y32" s="31">
        <f t="shared" si="0"/>
        <v>-2325000</v>
      </c>
      <c r="Z32" s="32">
        <f>+IF(X32&lt;&gt;0,+(Y32/X32)*100,0)</f>
        <v>-100</v>
      </c>
      <c r="AA32" s="29">
        <f>SUM(AA6:AA31)</f>
        <v>9300000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3213661</v>
      </c>
      <c r="D34" s="20"/>
      <c r="E34" s="21">
        <v>4639047</v>
      </c>
      <c r="F34" s="22">
        <v>4639047</v>
      </c>
      <c r="G34" s="22">
        <v>260368</v>
      </c>
      <c r="H34" s="22">
        <v>258127</v>
      </c>
      <c r="I34" s="22">
        <v>312966</v>
      </c>
      <c r="J34" s="22">
        <v>831461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831461</v>
      </c>
      <c r="X34" s="22">
        <v>1125044</v>
      </c>
      <c r="Y34" s="22">
        <v>-293583</v>
      </c>
      <c r="Z34" s="23">
        <v>-26.095246052598831</v>
      </c>
      <c r="AA34" s="20">
        <v>4639047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31800</v>
      </c>
      <c r="F37" s="22">
        <v>31800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>
        <v>31800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2593040</v>
      </c>
      <c r="F38" s="22">
        <v>2593040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648261</v>
      </c>
      <c r="Y38" s="22">
        <v>-648261</v>
      </c>
      <c r="Z38" s="23">
        <v>-100</v>
      </c>
      <c r="AA38" s="20">
        <v>2593040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74310</v>
      </c>
      <c r="Y39" s="22">
        <v>-74310</v>
      </c>
      <c r="Z39" s="23">
        <v>-100</v>
      </c>
      <c r="AA39" s="20">
        <v>297240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182543</v>
      </c>
      <c r="D41" s="20"/>
      <c r="E41" s="21">
        <v>329872</v>
      </c>
      <c r="F41" s="22">
        <v>329872</v>
      </c>
      <c r="G41" s="22">
        <v>252</v>
      </c>
      <c r="H41" s="22">
        <v>632</v>
      </c>
      <c r="I41" s="22">
        <v>128380</v>
      </c>
      <c r="J41" s="22">
        <v>129264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129264</v>
      </c>
      <c r="X41" s="22">
        <v>17719</v>
      </c>
      <c r="Y41" s="22">
        <v>111545</v>
      </c>
      <c r="Z41" s="23">
        <v>629.52198205316324</v>
      </c>
      <c r="AA41" s="20">
        <v>329872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38668</v>
      </c>
      <c r="D43" s="20"/>
      <c r="E43" s="21">
        <v>324130</v>
      </c>
      <c r="F43" s="22">
        <v>324130</v>
      </c>
      <c r="G43" s="22">
        <v>12055</v>
      </c>
      <c r="H43" s="22">
        <v>2635</v>
      </c>
      <c r="I43" s="22">
        <v>7493</v>
      </c>
      <c r="J43" s="22">
        <v>22183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22183</v>
      </c>
      <c r="X43" s="22">
        <v>81033</v>
      </c>
      <c r="Y43" s="22">
        <v>-58850</v>
      </c>
      <c r="Z43" s="23">
        <v>-72.624733133414779</v>
      </c>
      <c r="AA43" s="20">
        <v>324130</v>
      </c>
    </row>
    <row r="44" spans="1:27" ht="13.5" x14ac:dyDescent="0.25">
      <c r="A44" s="19" t="s">
        <v>69</v>
      </c>
      <c r="B44" s="15" t="s">
        <v>32</v>
      </c>
      <c r="C44" s="20">
        <v>346946</v>
      </c>
      <c r="D44" s="20"/>
      <c r="E44" s="21">
        <v>1750576</v>
      </c>
      <c r="F44" s="22">
        <v>1750576</v>
      </c>
      <c r="G44" s="22">
        <v>27208</v>
      </c>
      <c r="H44" s="22">
        <v>29474</v>
      </c>
      <c r="I44" s="22">
        <v>23699</v>
      </c>
      <c r="J44" s="22">
        <v>80381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80381</v>
      </c>
      <c r="X44" s="22">
        <v>450176</v>
      </c>
      <c r="Y44" s="22">
        <v>-369795</v>
      </c>
      <c r="Z44" s="23">
        <v>-82.144539024737</v>
      </c>
      <c r="AA44" s="20">
        <v>1750576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3781818</v>
      </c>
      <c r="D47" s="29">
        <f t="shared" ref="D47:Y47" si="1">SUM(D34:D46)</f>
        <v>0</v>
      </c>
      <c r="E47" s="30">
        <f t="shared" si="1"/>
        <v>9965705</v>
      </c>
      <c r="F47" s="31">
        <f t="shared" si="1"/>
        <v>9965705</v>
      </c>
      <c r="G47" s="31">
        <f t="shared" si="1"/>
        <v>299883</v>
      </c>
      <c r="H47" s="31">
        <f t="shared" si="1"/>
        <v>290868</v>
      </c>
      <c r="I47" s="31">
        <f t="shared" si="1"/>
        <v>472538</v>
      </c>
      <c r="J47" s="31">
        <f t="shared" si="1"/>
        <v>1063289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1063289</v>
      </c>
      <c r="X47" s="31">
        <f t="shared" si="1"/>
        <v>2396543</v>
      </c>
      <c r="Y47" s="31">
        <f t="shared" si="1"/>
        <v>-1333254</v>
      </c>
      <c r="Z47" s="32">
        <f>+IF(X47&lt;&gt;0,+(Y47/X47)*100,0)</f>
        <v>-55.632383812850428</v>
      </c>
      <c r="AA47" s="29">
        <f>SUM(AA34:AA46)</f>
        <v>9965705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-3781818</v>
      </c>
      <c r="D48" s="39">
        <f t="shared" si="2"/>
        <v>0</v>
      </c>
      <c r="E48" s="40">
        <f t="shared" si="2"/>
        <v>-665705</v>
      </c>
      <c r="F48" s="41">
        <f t="shared" si="2"/>
        <v>-665705</v>
      </c>
      <c r="G48" s="41">
        <f t="shared" si="2"/>
        <v>-299883</v>
      </c>
      <c r="H48" s="41">
        <f t="shared" si="2"/>
        <v>-290868</v>
      </c>
      <c r="I48" s="41">
        <f t="shared" si="2"/>
        <v>-472538</v>
      </c>
      <c r="J48" s="41">
        <f t="shared" si="2"/>
        <v>-1063289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-1063289</v>
      </c>
      <c r="X48" s="41">
        <f t="shared" si="2"/>
        <v>-71543</v>
      </c>
      <c r="Y48" s="41">
        <f t="shared" si="2"/>
        <v>-991746</v>
      </c>
      <c r="Z48" s="42">
        <f>+IF(X48&lt;&gt;0,+(Y48/X48)*100,0)</f>
        <v>1386.2236696811708</v>
      </c>
      <c r="AA48" s="39">
        <f>+AA32-AA47</f>
        <v>-665705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-3781818</v>
      </c>
      <c r="D51" s="48">
        <f t="shared" si="3"/>
        <v>0</v>
      </c>
      <c r="E51" s="49">
        <f t="shared" si="3"/>
        <v>-665705</v>
      </c>
      <c r="F51" s="50">
        <f t="shared" si="3"/>
        <v>-665705</v>
      </c>
      <c r="G51" s="50">
        <f t="shared" si="3"/>
        <v>-299883</v>
      </c>
      <c r="H51" s="50">
        <f t="shared" si="3"/>
        <v>-290868</v>
      </c>
      <c r="I51" s="50">
        <f t="shared" si="3"/>
        <v>-472538</v>
      </c>
      <c r="J51" s="50">
        <f t="shared" si="3"/>
        <v>-1063289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-1063289</v>
      </c>
      <c r="X51" s="50">
        <f t="shared" si="3"/>
        <v>-71543</v>
      </c>
      <c r="Y51" s="50">
        <f t="shared" si="3"/>
        <v>-991746</v>
      </c>
      <c r="Z51" s="51">
        <f>+IF(X51&lt;&gt;0,+(Y51/X51)*100,0)</f>
        <v>1386.2236696811708</v>
      </c>
      <c r="AA51" s="48">
        <f>SUM(AA48:AA50)</f>
        <v>-665705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-3781818</v>
      </c>
      <c r="D53" s="54">
        <f>+D51-D52</f>
        <v>0</v>
      </c>
      <c r="E53" s="55">
        <f t="shared" si="4"/>
        <v>-665705</v>
      </c>
      <c r="F53" s="56">
        <f t="shared" si="4"/>
        <v>-665705</v>
      </c>
      <c r="G53" s="56">
        <f t="shared" si="4"/>
        <v>-299883</v>
      </c>
      <c r="H53" s="56">
        <f t="shared" si="4"/>
        <v>-290868</v>
      </c>
      <c r="I53" s="56">
        <f t="shared" si="4"/>
        <v>-472538</v>
      </c>
      <c r="J53" s="56">
        <f t="shared" si="4"/>
        <v>-1063289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-1063289</v>
      </c>
      <c r="X53" s="56">
        <f t="shared" si="4"/>
        <v>-71543</v>
      </c>
      <c r="Y53" s="56">
        <f t="shared" si="4"/>
        <v>-991746</v>
      </c>
      <c r="Z53" s="57">
        <f>+IF(X53&lt;&gt;0,+(Y53/X53)*100,0)</f>
        <v>1386.2236696811708</v>
      </c>
      <c r="AA53" s="54">
        <f>+AA51-AA52</f>
        <v>-665705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-3781818</v>
      </c>
      <c r="D56" s="48">
        <f>SUM(D53:D55)</f>
        <v>0</v>
      </c>
      <c r="E56" s="49">
        <f t="shared" si="5"/>
        <v>-665705</v>
      </c>
      <c r="F56" s="50">
        <f t="shared" si="5"/>
        <v>-665705</v>
      </c>
      <c r="G56" s="50">
        <f t="shared" si="5"/>
        <v>-299883</v>
      </c>
      <c r="H56" s="50">
        <f t="shared" si="5"/>
        <v>-290868</v>
      </c>
      <c r="I56" s="50">
        <f t="shared" si="5"/>
        <v>-472538</v>
      </c>
      <c r="J56" s="50">
        <f t="shared" si="5"/>
        <v>-1063289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-1063289</v>
      </c>
      <c r="X56" s="50">
        <f t="shared" si="5"/>
        <v>-71543</v>
      </c>
      <c r="Y56" s="50">
        <f t="shared" si="5"/>
        <v>-991746</v>
      </c>
      <c r="Z56" s="51">
        <f>+IF(X56&lt;&gt;0,+(Y56/X56)*100,0)</f>
        <v>1386.2236696811708</v>
      </c>
      <c r="AA56" s="48">
        <f>SUM(AA53:AA55)</f>
        <v>-665705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-3781818</v>
      </c>
      <c r="D59" s="65">
        <f>SUM(D56:D58)</f>
        <v>0</v>
      </c>
      <c r="E59" s="66">
        <f t="shared" si="6"/>
        <v>-665705</v>
      </c>
      <c r="F59" s="67">
        <f t="shared" si="6"/>
        <v>-665705</v>
      </c>
      <c r="G59" s="67">
        <f t="shared" si="6"/>
        <v>-299883</v>
      </c>
      <c r="H59" s="67">
        <f t="shared" si="6"/>
        <v>-290868</v>
      </c>
      <c r="I59" s="67">
        <f t="shared" si="6"/>
        <v>-472538</v>
      </c>
      <c r="J59" s="67">
        <f t="shared" si="6"/>
        <v>-1063289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-1063289</v>
      </c>
      <c r="X59" s="67">
        <f t="shared" si="6"/>
        <v>-71543</v>
      </c>
      <c r="Y59" s="67">
        <f t="shared" si="6"/>
        <v>-991746</v>
      </c>
      <c r="Z59" s="68">
        <f>+IF(X59&lt;&gt;0,+(Y59/X59)*100,0)</f>
        <v>1386.2236696811708</v>
      </c>
      <c r="AA59" s="65">
        <f>SUM(AA56:AA58)</f>
        <v>-665705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9342136</v>
      </c>
      <c r="D9" s="20"/>
      <c r="E9" s="21"/>
      <c r="F9" s="22">
        <v>7680789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1920198</v>
      </c>
      <c r="Y9" s="22">
        <v>-1920198</v>
      </c>
      <c r="Z9" s="23">
        <v>-100</v>
      </c>
      <c r="AA9" s="20">
        <v>7680789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565824</v>
      </c>
      <c r="D13" s="20"/>
      <c r="E13" s="21"/>
      <c r="F13" s="22">
        <v>496080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124020</v>
      </c>
      <c r="Y13" s="22">
        <v>-124020</v>
      </c>
      <c r="Z13" s="23">
        <v>-100</v>
      </c>
      <c r="AA13" s="20">
        <v>496080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9907960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8176869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2044218</v>
      </c>
      <c r="Y32" s="31">
        <f t="shared" si="0"/>
        <v>-2044218</v>
      </c>
      <c r="Z32" s="32">
        <f>+IF(X32&lt;&gt;0,+(Y32/X32)*100,0)</f>
        <v>-100</v>
      </c>
      <c r="AA32" s="29">
        <f>SUM(AA6:AA31)</f>
        <v>8176869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>
        <v>10826692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2706675</v>
      </c>
      <c r="Y34" s="22">
        <v>-2706675</v>
      </c>
      <c r="Z34" s="23">
        <v>-100</v>
      </c>
      <c r="AA34" s="20">
        <v>10826692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132188</v>
      </c>
      <c r="D37" s="20"/>
      <c r="E37" s="21"/>
      <c r="F37" s="22">
        <v>170221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42558</v>
      </c>
      <c r="Y37" s="22">
        <v>-42558</v>
      </c>
      <c r="Z37" s="23">
        <v>-100</v>
      </c>
      <c r="AA37" s="20">
        <v>170221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6026991</v>
      </c>
      <c r="D39" s="20"/>
      <c r="E39" s="21"/>
      <c r="F39" s="22">
        <v>302891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75723</v>
      </c>
      <c r="Y39" s="22">
        <v>-75723</v>
      </c>
      <c r="Z39" s="23">
        <v>-100</v>
      </c>
      <c r="AA39" s="20">
        <v>302891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382598</v>
      </c>
      <c r="D41" s="20"/>
      <c r="E41" s="21"/>
      <c r="F41" s="22">
        <v>568262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142065</v>
      </c>
      <c r="Y41" s="22">
        <v>-142065</v>
      </c>
      <c r="Z41" s="23">
        <v>-100</v>
      </c>
      <c r="AA41" s="20">
        <v>568262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351222</v>
      </c>
      <c r="D44" s="20"/>
      <c r="E44" s="21"/>
      <c r="F44" s="22">
        <v>1177223</v>
      </c>
      <c r="G44" s="22"/>
      <c r="H44" s="22"/>
      <c r="I44" s="22">
        <v>4303</v>
      </c>
      <c r="J44" s="22">
        <v>4303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4303</v>
      </c>
      <c r="X44" s="22">
        <v>294309</v>
      </c>
      <c r="Y44" s="22">
        <v>-290006</v>
      </c>
      <c r="Z44" s="23">
        <v>-98.537931221947005</v>
      </c>
      <c r="AA44" s="20">
        <v>1177223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6892999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13045289</v>
      </c>
      <c r="G47" s="31">
        <f t="shared" si="1"/>
        <v>0</v>
      </c>
      <c r="H47" s="31">
        <f t="shared" si="1"/>
        <v>0</v>
      </c>
      <c r="I47" s="31">
        <f t="shared" si="1"/>
        <v>4303</v>
      </c>
      <c r="J47" s="31">
        <f t="shared" si="1"/>
        <v>4303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4303</v>
      </c>
      <c r="X47" s="31">
        <f t="shared" si="1"/>
        <v>3261330</v>
      </c>
      <c r="Y47" s="31">
        <f t="shared" si="1"/>
        <v>-3257027</v>
      </c>
      <c r="Z47" s="32">
        <f>+IF(X47&lt;&gt;0,+(Y47/X47)*100,0)</f>
        <v>-99.868059963266518</v>
      </c>
      <c r="AA47" s="29">
        <f>SUM(AA34:AA46)</f>
        <v>13045289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3014961</v>
      </c>
      <c r="D48" s="39">
        <f t="shared" si="2"/>
        <v>0</v>
      </c>
      <c r="E48" s="40">
        <f t="shared" si="2"/>
        <v>0</v>
      </c>
      <c r="F48" s="41">
        <f t="shared" si="2"/>
        <v>-4868420</v>
      </c>
      <c r="G48" s="41">
        <f t="shared" si="2"/>
        <v>0</v>
      </c>
      <c r="H48" s="41">
        <f t="shared" si="2"/>
        <v>0</v>
      </c>
      <c r="I48" s="41">
        <f t="shared" si="2"/>
        <v>-4303</v>
      </c>
      <c r="J48" s="41">
        <f t="shared" si="2"/>
        <v>-4303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-4303</v>
      </c>
      <c r="X48" s="41">
        <f t="shared" si="2"/>
        <v>-1217112</v>
      </c>
      <c r="Y48" s="41">
        <f t="shared" si="2"/>
        <v>1212809</v>
      </c>
      <c r="Z48" s="42">
        <f>+IF(X48&lt;&gt;0,+(Y48/X48)*100,0)</f>
        <v>-99.646458173118006</v>
      </c>
      <c r="AA48" s="39">
        <f>+AA32-AA47</f>
        <v>-4868420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3014961</v>
      </c>
      <c r="D51" s="48">
        <f t="shared" si="3"/>
        <v>0</v>
      </c>
      <c r="E51" s="49">
        <f t="shared" si="3"/>
        <v>0</v>
      </c>
      <c r="F51" s="50">
        <f t="shared" si="3"/>
        <v>-4868420</v>
      </c>
      <c r="G51" s="50">
        <f t="shared" si="3"/>
        <v>0</v>
      </c>
      <c r="H51" s="50">
        <f t="shared" si="3"/>
        <v>0</v>
      </c>
      <c r="I51" s="50">
        <f t="shared" si="3"/>
        <v>-4303</v>
      </c>
      <c r="J51" s="50">
        <f t="shared" si="3"/>
        <v>-4303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-4303</v>
      </c>
      <c r="X51" s="50">
        <f t="shared" si="3"/>
        <v>-1217112</v>
      </c>
      <c r="Y51" s="50">
        <f t="shared" si="3"/>
        <v>1212809</v>
      </c>
      <c r="Z51" s="51">
        <f>+IF(X51&lt;&gt;0,+(Y51/X51)*100,0)</f>
        <v>-99.646458173118006</v>
      </c>
      <c r="AA51" s="48">
        <f>SUM(AA48:AA50)</f>
        <v>-4868420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3014961</v>
      </c>
      <c r="D53" s="54">
        <f>+D51-D52</f>
        <v>0</v>
      </c>
      <c r="E53" s="55">
        <f t="shared" si="4"/>
        <v>0</v>
      </c>
      <c r="F53" s="56">
        <f t="shared" si="4"/>
        <v>-4868420</v>
      </c>
      <c r="G53" s="56">
        <f t="shared" si="4"/>
        <v>0</v>
      </c>
      <c r="H53" s="56">
        <f t="shared" si="4"/>
        <v>0</v>
      </c>
      <c r="I53" s="56">
        <f t="shared" si="4"/>
        <v>-4303</v>
      </c>
      <c r="J53" s="56">
        <f t="shared" si="4"/>
        <v>-4303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-4303</v>
      </c>
      <c r="X53" s="56">
        <f t="shared" si="4"/>
        <v>-1217112</v>
      </c>
      <c r="Y53" s="56">
        <f t="shared" si="4"/>
        <v>1212809</v>
      </c>
      <c r="Z53" s="57">
        <f>+IF(X53&lt;&gt;0,+(Y53/X53)*100,0)</f>
        <v>-99.646458173118006</v>
      </c>
      <c r="AA53" s="54">
        <f>+AA51-AA52</f>
        <v>-4868420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3014961</v>
      </c>
      <c r="D56" s="48">
        <f>SUM(D53:D55)</f>
        <v>0</v>
      </c>
      <c r="E56" s="49">
        <f t="shared" si="5"/>
        <v>0</v>
      </c>
      <c r="F56" s="50">
        <f t="shared" si="5"/>
        <v>-4868420</v>
      </c>
      <c r="G56" s="50">
        <f t="shared" si="5"/>
        <v>0</v>
      </c>
      <c r="H56" s="50">
        <f t="shared" si="5"/>
        <v>0</v>
      </c>
      <c r="I56" s="50">
        <f t="shared" si="5"/>
        <v>-4303</v>
      </c>
      <c r="J56" s="50">
        <f t="shared" si="5"/>
        <v>-4303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-4303</v>
      </c>
      <c r="X56" s="50">
        <f t="shared" si="5"/>
        <v>-1217112</v>
      </c>
      <c r="Y56" s="50">
        <f t="shared" si="5"/>
        <v>1212809</v>
      </c>
      <c r="Z56" s="51">
        <f>+IF(X56&lt;&gt;0,+(Y56/X56)*100,0)</f>
        <v>-99.646458173118006</v>
      </c>
      <c r="AA56" s="48">
        <f>SUM(AA53:AA55)</f>
        <v>-4868420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3014961</v>
      </c>
      <c r="D59" s="65">
        <f>SUM(D56:D58)</f>
        <v>0</v>
      </c>
      <c r="E59" s="66">
        <f t="shared" si="6"/>
        <v>0</v>
      </c>
      <c r="F59" s="67">
        <f t="shared" si="6"/>
        <v>-4868420</v>
      </c>
      <c r="G59" s="67">
        <f t="shared" si="6"/>
        <v>0</v>
      </c>
      <c r="H59" s="67">
        <f t="shared" si="6"/>
        <v>0</v>
      </c>
      <c r="I59" s="67">
        <f t="shared" si="6"/>
        <v>-4303</v>
      </c>
      <c r="J59" s="67">
        <f t="shared" si="6"/>
        <v>-4303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-4303</v>
      </c>
      <c r="X59" s="67">
        <f t="shared" si="6"/>
        <v>-1217112</v>
      </c>
      <c r="Y59" s="67">
        <f t="shared" si="6"/>
        <v>1212809</v>
      </c>
      <c r="Z59" s="68">
        <f>+IF(X59&lt;&gt;0,+(Y59/X59)*100,0)</f>
        <v>-99.646458173118006</v>
      </c>
      <c r="AA59" s="65">
        <f>SUM(AA56:AA58)</f>
        <v>-4868420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3250702</v>
      </c>
      <c r="D9" s="20"/>
      <c r="E9" s="21">
        <v>2374999</v>
      </c>
      <c r="F9" s="22">
        <v>2374999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593748</v>
      </c>
      <c r="Y9" s="22">
        <v>-593748</v>
      </c>
      <c r="Z9" s="23">
        <v>-100</v>
      </c>
      <c r="AA9" s="20">
        <v>2374999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1600000</v>
      </c>
      <c r="F19" s="22">
        <v>1600000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399999</v>
      </c>
      <c r="Y19" s="22">
        <v>-399999</v>
      </c>
      <c r="Z19" s="23">
        <v>-100</v>
      </c>
      <c r="AA19" s="20">
        <v>1600000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3250702</v>
      </c>
      <c r="D32" s="29">
        <f t="shared" ref="D32:Y32" si="0">SUM(D6:D31)</f>
        <v>0</v>
      </c>
      <c r="E32" s="30">
        <f t="shared" si="0"/>
        <v>3974999</v>
      </c>
      <c r="F32" s="31">
        <f t="shared" si="0"/>
        <v>3974999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993747</v>
      </c>
      <c r="Y32" s="31">
        <f t="shared" si="0"/>
        <v>-993747</v>
      </c>
      <c r="Z32" s="32">
        <f>+IF(X32&lt;&gt;0,+(Y32/X32)*100,0)</f>
        <v>-100</v>
      </c>
      <c r="AA32" s="29">
        <f>SUM(AA6:AA31)</f>
        <v>3974999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2083738</v>
      </c>
      <c r="D34" s="20"/>
      <c r="E34" s="21">
        <v>2055865</v>
      </c>
      <c r="F34" s="22">
        <v>2055865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513963</v>
      </c>
      <c r="Y34" s="22">
        <v>-513963</v>
      </c>
      <c r="Z34" s="23">
        <v>-100</v>
      </c>
      <c r="AA34" s="20">
        <v>2055865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603405</v>
      </c>
      <c r="D37" s="20"/>
      <c r="E37" s="21">
        <v>450800</v>
      </c>
      <c r="F37" s="22">
        <v>450800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112698</v>
      </c>
      <c r="Y37" s="22">
        <v>-112698</v>
      </c>
      <c r="Z37" s="23">
        <v>-100</v>
      </c>
      <c r="AA37" s="20">
        <v>450800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1600000</v>
      </c>
      <c r="F38" s="22">
        <v>1600000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399999</v>
      </c>
      <c r="Y38" s="22">
        <v>-399999</v>
      </c>
      <c r="Z38" s="23">
        <v>-100</v>
      </c>
      <c r="AA38" s="20">
        <v>1600000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795000</v>
      </c>
      <c r="F39" s="22">
        <v>795000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198750</v>
      </c>
      <c r="Y39" s="22">
        <v>-198750</v>
      </c>
      <c r="Z39" s="23">
        <v>-100</v>
      </c>
      <c r="AA39" s="20">
        <v>795000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6750</v>
      </c>
      <c r="D41" s="20"/>
      <c r="E41" s="21">
        <v>100600</v>
      </c>
      <c r="F41" s="22">
        <v>100600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25149</v>
      </c>
      <c r="Y41" s="22">
        <v>-25149</v>
      </c>
      <c r="Z41" s="23">
        <v>-100</v>
      </c>
      <c r="AA41" s="20">
        <v>100600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67992</v>
      </c>
      <c r="D44" s="20"/>
      <c r="E44" s="21">
        <v>1778230</v>
      </c>
      <c r="F44" s="22">
        <v>1778230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444561</v>
      </c>
      <c r="Y44" s="22">
        <v>-444561</v>
      </c>
      <c r="Z44" s="23">
        <v>-100</v>
      </c>
      <c r="AA44" s="20">
        <v>1778230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2761885</v>
      </c>
      <c r="D47" s="29">
        <f t="shared" ref="D47:Y47" si="1">SUM(D34:D46)</f>
        <v>0</v>
      </c>
      <c r="E47" s="30">
        <f t="shared" si="1"/>
        <v>6780495</v>
      </c>
      <c r="F47" s="31">
        <f t="shared" si="1"/>
        <v>6780495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1695120</v>
      </c>
      <c r="Y47" s="31">
        <f t="shared" si="1"/>
        <v>-1695120</v>
      </c>
      <c r="Z47" s="32">
        <f>+IF(X47&lt;&gt;0,+(Y47/X47)*100,0)</f>
        <v>-100</v>
      </c>
      <c r="AA47" s="29">
        <f>SUM(AA34:AA46)</f>
        <v>6780495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488817</v>
      </c>
      <c r="D48" s="39">
        <f t="shared" si="2"/>
        <v>0</v>
      </c>
      <c r="E48" s="40">
        <f t="shared" si="2"/>
        <v>-2805496</v>
      </c>
      <c r="F48" s="41">
        <f t="shared" si="2"/>
        <v>-2805496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-701373</v>
      </c>
      <c r="Y48" s="41">
        <f t="shared" si="2"/>
        <v>701373</v>
      </c>
      <c r="Z48" s="42">
        <f>+IF(X48&lt;&gt;0,+(Y48/X48)*100,0)</f>
        <v>-100</v>
      </c>
      <c r="AA48" s="39">
        <f>+AA32-AA47</f>
        <v>-2805496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488817</v>
      </c>
      <c r="D51" s="48">
        <f t="shared" si="3"/>
        <v>0</v>
      </c>
      <c r="E51" s="49">
        <f t="shared" si="3"/>
        <v>-2805496</v>
      </c>
      <c r="F51" s="50">
        <f t="shared" si="3"/>
        <v>-2805496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-701373</v>
      </c>
      <c r="Y51" s="50">
        <f t="shared" si="3"/>
        <v>701373</v>
      </c>
      <c r="Z51" s="51">
        <f>+IF(X51&lt;&gt;0,+(Y51/X51)*100,0)</f>
        <v>-100</v>
      </c>
      <c r="AA51" s="48">
        <f>SUM(AA48:AA50)</f>
        <v>-2805496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488817</v>
      </c>
      <c r="D53" s="54">
        <f>+D51-D52</f>
        <v>0</v>
      </c>
      <c r="E53" s="55">
        <f t="shared" si="4"/>
        <v>-2805496</v>
      </c>
      <c r="F53" s="56">
        <f t="shared" si="4"/>
        <v>-2805496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-701373</v>
      </c>
      <c r="Y53" s="56">
        <f t="shared" si="4"/>
        <v>701373</v>
      </c>
      <c r="Z53" s="57">
        <f>+IF(X53&lt;&gt;0,+(Y53/X53)*100,0)</f>
        <v>-100</v>
      </c>
      <c r="AA53" s="54">
        <f>+AA51-AA52</f>
        <v>-2805496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488817</v>
      </c>
      <c r="D56" s="48">
        <f>SUM(D53:D55)</f>
        <v>0</v>
      </c>
      <c r="E56" s="49">
        <f t="shared" si="5"/>
        <v>-2805496</v>
      </c>
      <c r="F56" s="50">
        <f t="shared" si="5"/>
        <v>-2805496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-701373</v>
      </c>
      <c r="Y56" s="50">
        <f t="shared" si="5"/>
        <v>701373</v>
      </c>
      <c r="Z56" s="51">
        <f>+IF(X56&lt;&gt;0,+(Y56/X56)*100,0)</f>
        <v>-100</v>
      </c>
      <c r="AA56" s="48">
        <f>SUM(AA53:AA55)</f>
        <v>-2805496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488817</v>
      </c>
      <c r="D59" s="65">
        <f>SUM(D56:D58)</f>
        <v>0</v>
      </c>
      <c r="E59" s="66">
        <f t="shared" si="6"/>
        <v>-2805496</v>
      </c>
      <c r="F59" s="67">
        <f t="shared" si="6"/>
        <v>-2805496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-701373</v>
      </c>
      <c r="Y59" s="67">
        <f t="shared" si="6"/>
        <v>701373</v>
      </c>
      <c r="Z59" s="68">
        <f>+IF(X59&lt;&gt;0,+(Y59/X59)*100,0)</f>
        <v>-100</v>
      </c>
      <c r="AA59" s="65">
        <f>SUM(AA56:AA58)</f>
        <v>-2805496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1486267</v>
      </c>
      <c r="D9" s="20"/>
      <c r="E9" s="21">
        <v>2013728</v>
      </c>
      <c r="F9" s="22">
        <v>2013728</v>
      </c>
      <c r="G9" s="22"/>
      <c r="H9" s="22"/>
      <c r="I9" s="22">
        <v>437679</v>
      </c>
      <c r="J9" s="22">
        <v>437679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437679</v>
      </c>
      <c r="X9" s="22">
        <v>503433</v>
      </c>
      <c r="Y9" s="22">
        <v>-65754</v>
      </c>
      <c r="Z9" s="23">
        <v>-13.061122334054382</v>
      </c>
      <c r="AA9" s="20">
        <v>2013728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78428</v>
      </c>
      <c r="J13" s="22">
        <v>78428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78428</v>
      </c>
      <c r="X13" s="22"/>
      <c r="Y13" s="22">
        <v>78428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1486267</v>
      </c>
      <c r="D32" s="29">
        <f t="shared" ref="D32:Y32" si="0">SUM(D6:D31)</f>
        <v>0</v>
      </c>
      <c r="E32" s="30">
        <f t="shared" si="0"/>
        <v>2013728</v>
      </c>
      <c r="F32" s="31">
        <f t="shared" si="0"/>
        <v>2013728</v>
      </c>
      <c r="G32" s="31">
        <f t="shared" si="0"/>
        <v>0</v>
      </c>
      <c r="H32" s="31">
        <f t="shared" si="0"/>
        <v>0</v>
      </c>
      <c r="I32" s="31">
        <f t="shared" si="0"/>
        <v>516107</v>
      </c>
      <c r="J32" s="31">
        <f t="shared" si="0"/>
        <v>516107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516107</v>
      </c>
      <c r="X32" s="31">
        <f t="shared" si="0"/>
        <v>503433</v>
      </c>
      <c r="Y32" s="31">
        <f t="shared" si="0"/>
        <v>12674</v>
      </c>
      <c r="Z32" s="32">
        <f>+IF(X32&lt;&gt;0,+(Y32/X32)*100,0)</f>
        <v>2.5175147437692802</v>
      </c>
      <c r="AA32" s="29">
        <f>SUM(AA6:AA31)</f>
        <v>2013728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1323629</v>
      </c>
      <c r="D34" s="20"/>
      <c r="E34" s="21">
        <v>2744465</v>
      </c>
      <c r="F34" s="22">
        <v>2744465</v>
      </c>
      <c r="G34" s="22"/>
      <c r="H34" s="22">
        <v>264960</v>
      </c>
      <c r="I34" s="22">
        <v>548764</v>
      </c>
      <c r="J34" s="22">
        <v>813724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813724</v>
      </c>
      <c r="X34" s="22">
        <v>686118</v>
      </c>
      <c r="Y34" s="22">
        <v>127606</v>
      </c>
      <c r="Z34" s="23">
        <v>18.598258608577535</v>
      </c>
      <c r="AA34" s="20">
        <v>2744465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79130</v>
      </c>
      <c r="D37" s="20"/>
      <c r="E37" s="21">
        <v>392396</v>
      </c>
      <c r="F37" s="22">
        <v>392396</v>
      </c>
      <c r="G37" s="22"/>
      <c r="H37" s="22"/>
      <c r="I37" s="22">
        <v>14500</v>
      </c>
      <c r="J37" s="22">
        <v>14500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14500</v>
      </c>
      <c r="X37" s="22">
        <v>98097</v>
      </c>
      <c r="Y37" s="22">
        <v>-83597</v>
      </c>
      <c r="Z37" s="23">
        <v>-85.218712091093508</v>
      </c>
      <c r="AA37" s="20">
        <v>392396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805600</v>
      </c>
      <c r="F38" s="22">
        <v>805600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201399</v>
      </c>
      <c r="Y38" s="22">
        <v>-201399</v>
      </c>
      <c r="Z38" s="23">
        <v>-100</v>
      </c>
      <c r="AA38" s="20">
        <v>805600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3158217</v>
      </c>
      <c r="F39" s="22">
        <v>3158217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789552</v>
      </c>
      <c r="Y39" s="22">
        <v>-789552</v>
      </c>
      <c r="Z39" s="23">
        <v>-100</v>
      </c>
      <c r="AA39" s="20">
        <v>3158217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4024789</v>
      </c>
      <c r="D43" s="20"/>
      <c r="E43" s="21">
        <v>819000</v>
      </c>
      <c r="F43" s="22">
        <v>819000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204750</v>
      </c>
      <c r="Y43" s="22">
        <v>-204750</v>
      </c>
      <c r="Z43" s="23">
        <v>-100</v>
      </c>
      <c r="AA43" s="20">
        <v>819000</v>
      </c>
    </row>
    <row r="44" spans="1:27" ht="13.5" x14ac:dyDescent="0.25">
      <c r="A44" s="19" t="s">
        <v>69</v>
      </c>
      <c r="B44" s="15" t="s">
        <v>32</v>
      </c>
      <c r="C44" s="20">
        <v>2122</v>
      </c>
      <c r="D44" s="20"/>
      <c r="E44" s="21">
        <v>5580</v>
      </c>
      <c r="F44" s="22">
        <v>5580</v>
      </c>
      <c r="G44" s="22"/>
      <c r="H44" s="22">
        <v>425</v>
      </c>
      <c r="I44" s="22">
        <v>759</v>
      </c>
      <c r="J44" s="22">
        <v>1184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1184</v>
      </c>
      <c r="X44" s="22">
        <v>1395</v>
      </c>
      <c r="Y44" s="22">
        <v>-211</v>
      </c>
      <c r="Z44" s="23">
        <v>-15.125448028673835</v>
      </c>
      <c r="AA44" s="20">
        <v>5580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5429670</v>
      </c>
      <c r="D47" s="29">
        <f t="shared" ref="D47:Y47" si="1">SUM(D34:D46)</f>
        <v>0</v>
      </c>
      <c r="E47" s="30">
        <f t="shared" si="1"/>
        <v>7925258</v>
      </c>
      <c r="F47" s="31">
        <f t="shared" si="1"/>
        <v>7925258</v>
      </c>
      <c r="G47" s="31">
        <f t="shared" si="1"/>
        <v>0</v>
      </c>
      <c r="H47" s="31">
        <f t="shared" si="1"/>
        <v>265385</v>
      </c>
      <c r="I47" s="31">
        <f t="shared" si="1"/>
        <v>564023</v>
      </c>
      <c r="J47" s="31">
        <f t="shared" si="1"/>
        <v>829408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829408</v>
      </c>
      <c r="X47" s="31">
        <f t="shared" si="1"/>
        <v>1981311</v>
      </c>
      <c r="Y47" s="31">
        <f t="shared" si="1"/>
        <v>-1151903</v>
      </c>
      <c r="Z47" s="32">
        <f>+IF(X47&lt;&gt;0,+(Y47/X47)*100,0)</f>
        <v>-58.138424507813255</v>
      </c>
      <c r="AA47" s="29">
        <f>SUM(AA34:AA46)</f>
        <v>7925258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-3943403</v>
      </c>
      <c r="D48" s="39">
        <f t="shared" si="2"/>
        <v>0</v>
      </c>
      <c r="E48" s="40">
        <f t="shared" si="2"/>
        <v>-5911530</v>
      </c>
      <c r="F48" s="41">
        <f t="shared" si="2"/>
        <v>-5911530</v>
      </c>
      <c r="G48" s="41">
        <f t="shared" si="2"/>
        <v>0</v>
      </c>
      <c r="H48" s="41">
        <f t="shared" si="2"/>
        <v>-265385</v>
      </c>
      <c r="I48" s="41">
        <f t="shared" si="2"/>
        <v>-47916</v>
      </c>
      <c r="J48" s="41">
        <f t="shared" si="2"/>
        <v>-313301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-313301</v>
      </c>
      <c r="X48" s="41">
        <f t="shared" si="2"/>
        <v>-1477878</v>
      </c>
      <c r="Y48" s="41">
        <f t="shared" si="2"/>
        <v>1164577</v>
      </c>
      <c r="Z48" s="42">
        <f>+IF(X48&lt;&gt;0,+(Y48/X48)*100,0)</f>
        <v>-78.800618183638974</v>
      </c>
      <c r="AA48" s="39">
        <f>+AA32-AA47</f>
        <v>-5911530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-3943403</v>
      </c>
      <c r="D51" s="48">
        <f t="shared" si="3"/>
        <v>0</v>
      </c>
      <c r="E51" s="49">
        <f t="shared" si="3"/>
        <v>-5911530</v>
      </c>
      <c r="F51" s="50">
        <f t="shared" si="3"/>
        <v>-5911530</v>
      </c>
      <c r="G51" s="50">
        <f t="shared" si="3"/>
        <v>0</v>
      </c>
      <c r="H51" s="50">
        <f t="shared" si="3"/>
        <v>-265385</v>
      </c>
      <c r="I51" s="50">
        <f t="shared" si="3"/>
        <v>-47916</v>
      </c>
      <c r="J51" s="50">
        <f t="shared" si="3"/>
        <v>-313301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-313301</v>
      </c>
      <c r="X51" s="50">
        <f t="shared" si="3"/>
        <v>-1477878</v>
      </c>
      <c r="Y51" s="50">
        <f t="shared" si="3"/>
        <v>1164577</v>
      </c>
      <c r="Z51" s="51">
        <f>+IF(X51&lt;&gt;0,+(Y51/X51)*100,0)</f>
        <v>-78.800618183638974</v>
      </c>
      <c r="AA51" s="48">
        <f>SUM(AA48:AA50)</f>
        <v>-5911530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-3943403</v>
      </c>
      <c r="D53" s="54">
        <f>+D51-D52</f>
        <v>0</v>
      </c>
      <c r="E53" s="55">
        <f t="shared" si="4"/>
        <v>-5911530</v>
      </c>
      <c r="F53" s="56">
        <f t="shared" si="4"/>
        <v>-5911530</v>
      </c>
      <c r="G53" s="56">
        <f t="shared" si="4"/>
        <v>0</v>
      </c>
      <c r="H53" s="56">
        <f t="shared" si="4"/>
        <v>-265385</v>
      </c>
      <c r="I53" s="56">
        <f t="shared" si="4"/>
        <v>-47916</v>
      </c>
      <c r="J53" s="56">
        <f t="shared" si="4"/>
        <v>-313301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-313301</v>
      </c>
      <c r="X53" s="56">
        <f t="shared" si="4"/>
        <v>-1477878</v>
      </c>
      <c r="Y53" s="56">
        <f t="shared" si="4"/>
        <v>1164577</v>
      </c>
      <c r="Z53" s="57">
        <f>+IF(X53&lt;&gt;0,+(Y53/X53)*100,0)</f>
        <v>-78.800618183638974</v>
      </c>
      <c r="AA53" s="54">
        <f>+AA51-AA52</f>
        <v>-5911530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-3943403</v>
      </c>
      <c r="D56" s="48">
        <f>SUM(D53:D55)</f>
        <v>0</v>
      </c>
      <c r="E56" s="49">
        <f t="shared" si="5"/>
        <v>-5911530</v>
      </c>
      <c r="F56" s="50">
        <f t="shared" si="5"/>
        <v>-5911530</v>
      </c>
      <c r="G56" s="50">
        <f t="shared" si="5"/>
        <v>0</v>
      </c>
      <c r="H56" s="50">
        <f t="shared" si="5"/>
        <v>-265385</v>
      </c>
      <c r="I56" s="50">
        <f t="shared" si="5"/>
        <v>-47916</v>
      </c>
      <c r="J56" s="50">
        <f t="shared" si="5"/>
        <v>-313301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-313301</v>
      </c>
      <c r="X56" s="50">
        <f t="shared" si="5"/>
        <v>-1477878</v>
      </c>
      <c r="Y56" s="50">
        <f t="shared" si="5"/>
        <v>1164577</v>
      </c>
      <c r="Z56" s="51">
        <f>+IF(X56&lt;&gt;0,+(Y56/X56)*100,0)</f>
        <v>-78.800618183638974</v>
      </c>
      <c r="AA56" s="48">
        <f>SUM(AA53:AA55)</f>
        <v>-5911530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-3943403</v>
      </c>
      <c r="D59" s="65">
        <f>SUM(D56:D58)</f>
        <v>0</v>
      </c>
      <c r="E59" s="66">
        <f t="shared" si="6"/>
        <v>-5911530</v>
      </c>
      <c r="F59" s="67">
        <f t="shared" si="6"/>
        <v>-5911530</v>
      </c>
      <c r="G59" s="67">
        <f t="shared" si="6"/>
        <v>0</v>
      </c>
      <c r="H59" s="67">
        <f t="shared" si="6"/>
        <v>-265385</v>
      </c>
      <c r="I59" s="67">
        <f t="shared" si="6"/>
        <v>-47916</v>
      </c>
      <c r="J59" s="67">
        <f t="shared" si="6"/>
        <v>-313301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-313301</v>
      </c>
      <c r="X59" s="67">
        <f t="shared" si="6"/>
        <v>-1477878</v>
      </c>
      <c r="Y59" s="67">
        <f t="shared" si="6"/>
        <v>1164577</v>
      </c>
      <c r="Z59" s="68">
        <f>+IF(X59&lt;&gt;0,+(Y59/X59)*100,0)</f>
        <v>-78.800618183638974</v>
      </c>
      <c r="AA59" s="65">
        <f>SUM(AA56:AA58)</f>
        <v>-5911530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1748347</v>
      </c>
      <c r="D9" s="20"/>
      <c r="E9" s="21">
        <v>6887028</v>
      </c>
      <c r="F9" s="22">
        <v>6887028</v>
      </c>
      <c r="G9" s="22">
        <v>148831</v>
      </c>
      <c r="H9" s="22">
        <v>148523</v>
      </c>
      <c r="I9" s="22">
        <v>148247</v>
      </c>
      <c r="J9" s="22">
        <v>445601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445601</v>
      </c>
      <c r="X9" s="22">
        <v>1721757</v>
      </c>
      <c r="Y9" s="22">
        <v>-1276156</v>
      </c>
      <c r="Z9" s="23">
        <v>-74.119402447616011</v>
      </c>
      <c r="AA9" s="20">
        <v>6887028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1107766</v>
      </c>
      <c r="D13" s="20"/>
      <c r="E13" s="21">
        <v>1310724</v>
      </c>
      <c r="F13" s="22">
        <v>1310724</v>
      </c>
      <c r="G13" s="22">
        <v>98365</v>
      </c>
      <c r="H13" s="22">
        <v>99218</v>
      </c>
      <c r="I13" s="22">
        <v>100261</v>
      </c>
      <c r="J13" s="22">
        <v>297844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297844</v>
      </c>
      <c r="X13" s="22">
        <v>327681</v>
      </c>
      <c r="Y13" s="22">
        <v>-29837</v>
      </c>
      <c r="Z13" s="23">
        <v>-9.1055019973693927</v>
      </c>
      <c r="AA13" s="20">
        <v>1310724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2856113</v>
      </c>
      <c r="D32" s="29">
        <f t="shared" ref="D32:Y32" si="0">SUM(D6:D31)</f>
        <v>0</v>
      </c>
      <c r="E32" s="30">
        <f t="shared" si="0"/>
        <v>8197752</v>
      </c>
      <c r="F32" s="31">
        <f t="shared" si="0"/>
        <v>8197752</v>
      </c>
      <c r="G32" s="31">
        <f t="shared" si="0"/>
        <v>247196</v>
      </c>
      <c r="H32" s="31">
        <f t="shared" si="0"/>
        <v>247741</v>
      </c>
      <c r="I32" s="31">
        <f t="shared" si="0"/>
        <v>248508</v>
      </c>
      <c r="J32" s="31">
        <f t="shared" si="0"/>
        <v>743445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743445</v>
      </c>
      <c r="X32" s="31">
        <f t="shared" si="0"/>
        <v>2049438</v>
      </c>
      <c r="Y32" s="31">
        <f t="shared" si="0"/>
        <v>-1305993</v>
      </c>
      <c r="Z32" s="32">
        <f>+IF(X32&lt;&gt;0,+(Y32/X32)*100,0)</f>
        <v>-63.724445433333429</v>
      </c>
      <c r="AA32" s="29">
        <f>SUM(AA6:AA31)</f>
        <v>8197752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2936023</v>
      </c>
      <c r="D34" s="20"/>
      <c r="E34" s="21">
        <v>3413172</v>
      </c>
      <c r="F34" s="22">
        <v>3413172</v>
      </c>
      <c r="G34" s="22">
        <v>218685</v>
      </c>
      <c r="H34" s="22">
        <v>243975</v>
      </c>
      <c r="I34" s="22">
        <v>249444</v>
      </c>
      <c r="J34" s="22">
        <v>712104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712104</v>
      </c>
      <c r="X34" s="22">
        <v>853293</v>
      </c>
      <c r="Y34" s="22">
        <v>-141189</v>
      </c>
      <c r="Z34" s="23">
        <v>-16.546368011925562</v>
      </c>
      <c r="AA34" s="20">
        <v>3413172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110148</v>
      </c>
      <c r="F37" s="22">
        <v>110148</v>
      </c>
      <c r="G37" s="22"/>
      <c r="H37" s="22"/>
      <c r="I37" s="22">
        <v>5035</v>
      </c>
      <c r="J37" s="22">
        <v>5035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5035</v>
      </c>
      <c r="X37" s="22">
        <v>27537</v>
      </c>
      <c r="Y37" s="22">
        <v>-22502</v>
      </c>
      <c r="Z37" s="23">
        <v>-81.715510041035699</v>
      </c>
      <c r="AA37" s="20">
        <v>110148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495924</v>
      </c>
      <c r="F39" s="22">
        <v>495924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123981</v>
      </c>
      <c r="Y39" s="22">
        <v>-123981</v>
      </c>
      <c r="Z39" s="23">
        <v>-100</v>
      </c>
      <c r="AA39" s="20">
        <v>495924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114298</v>
      </c>
      <c r="D44" s="20"/>
      <c r="E44" s="21">
        <v>345984</v>
      </c>
      <c r="F44" s="22">
        <v>345984</v>
      </c>
      <c r="G44" s="22">
        <v>1203</v>
      </c>
      <c r="H44" s="22">
        <v>1226</v>
      </c>
      <c r="I44" s="22">
        <v>1382</v>
      </c>
      <c r="J44" s="22">
        <v>3811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3811</v>
      </c>
      <c r="X44" s="22">
        <v>86496</v>
      </c>
      <c r="Y44" s="22">
        <v>-82685</v>
      </c>
      <c r="Z44" s="23">
        <v>-95.5940159082501</v>
      </c>
      <c r="AA44" s="20">
        <v>345984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3050321</v>
      </c>
      <c r="D47" s="29">
        <f t="shared" ref="D47:Y47" si="1">SUM(D34:D46)</f>
        <v>0</v>
      </c>
      <c r="E47" s="30">
        <f t="shared" si="1"/>
        <v>4365228</v>
      </c>
      <c r="F47" s="31">
        <f t="shared" si="1"/>
        <v>4365228</v>
      </c>
      <c r="G47" s="31">
        <f t="shared" si="1"/>
        <v>219888</v>
      </c>
      <c r="H47" s="31">
        <f t="shared" si="1"/>
        <v>245201</v>
      </c>
      <c r="I47" s="31">
        <f t="shared" si="1"/>
        <v>255861</v>
      </c>
      <c r="J47" s="31">
        <f t="shared" si="1"/>
        <v>720950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720950</v>
      </c>
      <c r="X47" s="31">
        <f t="shared" si="1"/>
        <v>1091307</v>
      </c>
      <c r="Y47" s="31">
        <f t="shared" si="1"/>
        <v>-370357</v>
      </c>
      <c r="Z47" s="32">
        <f>+IF(X47&lt;&gt;0,+(Y47/X47)*100,0)</f>
        <v>-33.937013141123437</v>
      </c>
      <c r="AA47" s="29">
        <f>SUM(AA34:AA46)</f>
        <v>4365228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-194208</v>
      </c>
      <c r="D48" s="39">
        <f t="shared" si="2"/>
        <v>0</v>
      </c>
      <c r="E48" s="40">
        <f t="shared" si="2"/>
        <v>3832524</v>
      </c>
      <c r="F48" s="41">
        <f t="shared" si="2"/>
        <v>3832524</v>
      </c>
      <c r="G48" s="41">
        <f t="shared" si="2"/>
        <v>27308</v>
      </c>
      <c r="H48" s="41">
        <f t="shared" si="2"/>
        <v>2540</v>
      </c>
      <c r="I48" s="41">
        <f t="shared" si="2"/>
        <v>-7353</v>
      </c>
      <c r="J48" s="41">
        <f t="shared" si="2"/>
        <v>22495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22495</v>
      </c>
      <c r="X48" s="41">
        <f t="shared" si="2"/>
        <v>958131</v>
      </c>
      <c r="Y48" s="41">
        <f t="shared" si="2"/>
        <v>-935636</v>
      </c>
      <c r="Z48" s="42">
        <f>+IF(X48&lt;&gt;0,+(Y48/X48)*100,0)</f>
        <v>-97.652199960130716</v>
      </c>
      <c r="AA48" s="39">
        <f>+AA32-AA47</f>
        <v>3832524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-194208</v>
      </c>
      <c r="D51" s="48">
        <f t="shared" si="3"/>
        <v>0</v>
      </c>
      <c r="E51" s="49">
        <f t="shared" si="3"/>
        <v>3832524</v>
      </c>
      <c r="F51" s="50">
        <f t="shared" si="3"/>
        <v>3832524</v>
      </c>
      <c r="G51" s="50">
        <f t="shared" si="3"/>
        <v>27308</v>
      </c>
      <c r="H51" s="50">
        <f t="shared" si="3"/>
        <v>2540</v>
      </c>
      <c r="I51" s="50">
        <f t="shared" si="3"/>
        <v>-7353</v>
      </c>
      <c r="J51" s="50">
        <f t="shared" si="3"/>
        <v>22495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22495</v>
      </c>
      <c r="X51" s="50">
        <f t="shared" si="3"/>
        <v>958131</v>
      </c>
      <c r="Y51" s="50">
        <f t="shared" si="3"/>
        <v>-935636</v>
      </c>
      <c r="Z51" s="51">
        <f>+IF(X51&lt;&gt;0,+(Y51/X51)*100,0)</f>
        <v>-97.652199960130716</v>
      </c>
      <c r="AA51" s="48">
        <f>SUM(AA48:AA50)</f>
        <v>3832524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-194208</v>
      </c>
      <c r="D53" s="54">
        <f>+D51-D52</f>
        <v>0</v>
      </c>
      <c r="E53" s="55">
        <f t="shared" si="4"/>
        <v>3832524</v>
      </c>
      <c r="F53" s="56">
        <f t="shared" si="4"/>
        <v>3832524</v>
      </c>
      <c r="G53" s="56">
        <f t="shared" si="4"/>
        <v>27308</v>
      </c>
      <c r="H53" s="56">
        <f t="shared" si="4"/>
        <v>2540</v>
      </c>
      <c r="I53" s="56">
        <f t="shared" si="4"/>
        <v>-7353</v>
      </c>
      <c r="J53" s="56">
        <f t="shared" si="4"/>
        <v>22495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22495</v>
      </c>
      <c r="X53" s="56">
        <f t="shared" si="4"/>
        <v>958131</v>
      </c>
      <c r="Y53" s="56">
        <f t="shared" si="4"/>
        <v>-935636</v>
      </c>
      <c r="Z53" s="57">
        <f>+IF(X53&lt;&gt;0,+(Y53/X53)*100,0)</f>
        <v>-97.652199960130716</v>
      </c>
      <c r="AA53" s="54">
        <f>+AA51-AA52</f>
        <v>3832524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-194208</v>
      </c>
      <c r="D56" s="48">
        <f>SUM(D53:D55)</f>
        <v>0</v>
      </c>
      <c r="E56" s="49">
        <f t="shared" si="5"/>
        <v>3832524</v>
      </c>
      <c r="F56" s="50">
        <f t="shared" si="5"/>
        <v>3832524</v>
      </c>
      <c r="G56" s="50">
        <f t="shared" si="5"/>
        <v>27308</v>
      </c>
      <c r="H56" s="50">
        <f t="shared" si="5"/>
        <v>2540</v>
      </c>
      <c r="I56" s="50">
        <f t="shared" si="5"/>
        <v>-7353</v>
      </c>
      <c r="J56" s="50">
        <f t="shared" si="5"/>
        <v>22495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22495</v>
      </c>
      <c r="X56" s="50">
        <f t="shared" si="5"/>
        <v>958131</v>
      </c>
      <c r="Y56" s="50">
        <f t="shared" si="5"/>
        <v>-935636</v>
      </c>
      <c r="Z56" s="51">
        <f>+IF(X56&lt;&gt;0,+(Y56/X56)*100,0)</f>
        <v>-97.652199960130716</v>
      </c>
      <c r="AA56" s="48">
        <f>SUM(AA53:AA55)</f>
        <v>3832524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-194208</v>
      </c>
      <c r="D59" s="65">
        <f>SUM(D56:D58)</f>
        <v>0</v>
      </c>
      <c r="E59" s="66">
        <f t="shared" si="6"/>
        <v>3832524</v>
      </c>
      <c r="F59" s="67">
        <f t="shared" si="6"/>
        <v>3832524</v>
      </c>
      <c r="G59" s="67">
        <f t="shared" si="6"/>
        <v>27308</v>
      </c>
      <c r="H59" s="67">
        <f t="shared" si="6"/>
        <v>2540</v>
      </c>
      <c r="I59" s="67">
        <f t="shared" si="6"/>
        <v>-7353</v>
      </c>
      <c r="J59" s="67">
        <f t="shared" si="6"/>
        <v>22495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22495</v>
      </c>
      <c r="X59" s="67">
        <f t="shared" si="6"/>
        <v>958131</v>
      </c>
      <c r="Y59" s="67">
        <f t="shared" si="6"/>
        <v>-935636</v>
      </c>
      <c r="Z59" s="68">
        <f>+IF(X59&lt;&gt;0,+(Y59/X59)*100,0)</f>
        <v>-97.652199960130716</v>
      </c>
      <c r="AA59" s="65">
        <f>SUM(AA56:AA58)</f>
        <v>3832524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3484415</v>
      </c>
      <c r="D9" s="20"/>
      <c r="E9" s="21">
        <v>3419325</v>
      </c>
      <c r="F9" s="22">
        <v>3419325</v>
      </c>
      <c r="G9" s="22">
        <v>329086</v>
      </c>
      <c r="H9" s="22">
        <v>326499</v>
      </c>
      <c r="I9" s="22">
        <v>330875</v>
      </c>
      <c r="J9" s="22">
        <v>986460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986460</v>
      </c>
      <c r="X9" s="22">
        <v>854832</v>
      </c>
      <c r="Y9" s="22">
        <v>131628</v>
      </c>
      <c r="Z9" s="23">
        <v>15.398113313493178</v>
      </c>
      <c r="AA9" s="20">
        <v>3419325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1431623</v>
      </c>
      <c r="F13" s="22">
        <v>1431623</v>
      </c>
      <c r="G13" s="22">
        <v>156792</v>
      </c>
      <c r="H13" s="22">
        <v>159743</v>
      </c>
      <c r="I13" s="22">
        <v>159067</v>
      </c>
      <c r="J13" s="22">
        <v>475602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475602</v>
      </c>
      <c r="X13" s="22">
        <v>357906</v>
      </c>
      <c r="Y13" s="22">
        <v>117696</v>
      </c>
      <c r="Z13" s="23">
        <v>32.884612160734946</v>
      </c>
      <c r="AA13" s="20">
        <v>1431623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4502167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5943718</v>
      </c>
      <c r="D25" s="20"/>
      <c r="E25" s="21">
        <v>6288427</v>
      </c>
      <c r="F25" s="22">
        <v>6288427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1572108</v>
      </c>
      <c r="Y25" s="22">
        <v>-1572108</v>
      </c>
      <c r="Z25" s="23">
        <v>-100</v>
      </c>
      <c r="AA25" s="20">
        <v>6288427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13930300</v>
      </c>
      <c r="D32" s="29">
        <f t="shared" ref="D32:Y32" si="0">SUM(D6:D31)</f>
        <v>0</v>
      </c>
      <c r="E32" s="30">
        <f t="shared" si="0"/>
        <v>11139375</v>
      </c>
      <c r="F32" s="31">
        <f t="shared" si="0"/>
        <v>11139375</v>
      </c>
      <c r="G32" s="31">
        <f t="shared" si="0"/>
        <v>485878</v>
      </c>
      <c r="H32" s="31">
        <f t="shared" si="0"/>
        <v>486242</v>
      </c>
      <c r="I32" s="31">
        <f t="shared" si="0"/>
        <v>489942</v>
      </c>
      <c r="J32" s="31">
        <f t="shared" si="0"/>
        <v>1462062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1462062</v>
      </c>
      <c r="X32" s="31">
        <f t="shared" si="0"/>
        <v>2784846</v>
      </c>
      <c r="Y32" s="31">
        <f t="shared" si="0"/>
        <v>-1322784</v>
      </c>
      <c r="Z32" s="32">
        <f>+IF(X32&lt;&gt;0,+(Y32/X32)*100,0)</f>
        <v>-47.499359030984117</v>
      </c>
      <c r="AA32" s="29">
        <f>SUM(AA6:AA31)</f>
        <v>11139375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1678824</v>
      </c>
      <c r="D34" s="20"/>
      <c r="E34" s="21">
        <v>1899840</v>
      </c>
      <c r="F34" s="22">
        <v>1899840</v>
      </c>
      <c r="G34" s="22">
        <v>211902</v>
      </c>
      <c r="H34" s="22">
        <v>196141</v>
      </c>
      <c r="I34" s="22">
        <v>220593</v>
      </c>
      <c r="J34" s="22">
        <v>628636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628636</v>
      </c>
      <c r="X34" s="22">
        <v>474966</v>
      </c>
      <c r="Y34" s="22">
        <v>153670</v>
      </c>
      <c r="Z34" s="23">
        <v>32.353894805101838</v>
      </c>
      <c r="AA34" s="20">
        <v>1899840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133393</v>
      </c>
      <c r="D37" s="20"/>
      <c r="E37" s="21">
        <v>128585</v>
      </c>
      <c r="F37" s="22">
        <v>128585</v>
      </c>
      <c r="G37" s="22"/>
      <c r="H37" s="22">
        <v>1657</v>
      </c>
      <c r="I37" s="22">
        <v>12890</v>
      </c>
      <c r="J37" s="22">
        <v>14547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14547</v>
      </c>
      <c r="X37" s="22">
        <v>32145</v>
      </c>
      <c r="Y37" s="22">
        <v>-17598</v>
      </c>
      <c r="Z37" s="23">
        <v>-54.745683621091921</v>
      </c>
      <c r="AA37" s="20">
        <v>128585</v>
      </c>
    </row>
    <row r="38" spans="1:27" ht="13.5" x14ac:dyDescent="0.25">
      <c r="A38" s="19" t="s">
        <v>64</v>
      </c>
      <c r="B38" s="15" t="s">
        <v>32</v>
      </c>
      <c r="C38" s="20">
        <v>860889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231501</v>
      </c>
      <c r="Y38" s="22">
        <v>-231501</v>
      </c>
      <c r="Z38" s="23">
        <v>-100</v>
      </c>
      <c r="AA38" s="20">
        <v>926000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2429781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199641</v>
      </c>
      <c r="D44" s="20"/>
      <c r="E44" s="21">
        <v>306495</v>
      </c>
      <c r="F44" s="22">
        <v>306495</v>
      </c>
      <c r="G44" s="22"/>
      <c r="H44" s="22">
        <v>1208</v>
      </c>
      <c r="I44" s="22">
        <v>35605</v>
      </c>
      <c r="J44" s="22">
        <v>36813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36813</v>
      </c>
      <c r="X44" s="22">
        <v>76623</v>
      </c>
      <c r="Y44" s="22">
        <v>-39810</v>
      </c>
      <c r="Z44" s="23">
        <v>-51.955679104185428</v>
      </c>
      <c r="AA44" s="20">
        <v>306495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5302528</v>
      </c>
      <c r="D47" s="29">
        <f t="shared" ref="D47:Y47" si="1">SUM(D34:D46)</f>
        <v>0</v>
      </c>
      <c r="E47" s="30">
        <f t="shared" si="1"/>
        <v>3260920</v>
      </c>
      <c r="F47" s="31">
        <f t="shared" si="1"/>
        <v>3260920</v>
      </c>
      <c r="G47" s="31">
        <f t="shared" si="1"/>
        <v>211902</v>
      </c>
      <c r="H47" s="31">
        <f t="shared" si="1"/>
        <v>199006</v>
      </c>
      <c r="I47" s="31">
        <f t="shared" si="1"/>
        <v>269088</v>
      </c>
      <c r="J47" s="31">
        <f t="shared" si="1"/>
        <v>679996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679996</v>
      </c>
      <c r="X47" s="31">
        <f t="shared" si="1"/>
        <v>815235</v>
      </c>
      <c r="Y47" s="31">
        <f t="shared" si="1"/>
        <v>-135239</v>
      </c>
      <c r="Z47" s="32">
        <f>+IF(X47&lt;&gt;0,+(Y47/X47)*100,0)</f>
        <v>-16.588959011818677</v>
      </c>
      <c r="AA47" s="29">
        <f>SUM(AA34:AA46)</f>
        <v>3260920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8627772</v>
      </c>
      <c r="D48" s="39">
        <f t="shared" si="2"/>
        <v>0</v>
      </c>
      <c r="E48" s="40">
        <f t="shared" si="2"/>
        <v>7878455</v>
      </c>
      <c r="F48" s="41">
        <f t="shared" si="2"/>
        <v>7878455</v>
      </c>
      <c r="G48" s="41">
        <f t="shared" si="2"/>
        <v>273976</v>
      </c>
      <c r="H48" s="41">
        <f t="shared" si="2"/>
        <v>287236</v>
      </c>
      <c r="I48" s="41">
        <f t="shared" si="2"/>
        <v>220854</v>
      </c>
      <c r="J48" s="41">
        <f t="shared" si="2"/>
        <v>782066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782066</v>
      </c>
      <c r="X48" s="41">
        <f t="shared" si="2"/>
        <v>1969611</v>
      </c>
      <c r="Y48" s="41">
        <f t="shared" si="2"/>
        <v>-1187545</v>
      </c>
      <c r="Z48" s="42">
        <f>+IF(X48&lt;&gt;0,+(Y48/X48)*100,0)</f>
        <v>-60.293377727886366</v>
      </c>
      <c r="AA48" s="39">
        <f>+AA32-AA47</f>
        <v>7878455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8627772</v>
      </c>
      <c r="D51" s="48">
        <f t="shared" si="3"/>
        <v>0</v>
      </c>
      <c r="E51" s="49">
        <f t="shared" si="3"/>
        <v>7878455</v>
      </c>
      <c r="F51" s="50">
        <f t="shared" si="3"/>
        <v>7878455</v>
      </c>
      <c r="G51" s="50">
        <f t="shared" si="3"/>
        <v>273976</v>
      </c>
      <c r="H51" s="50">
        <f t="shared" si="3"/>
        <v>287236</v>
      </c>
      <c r="I51" s="50">
        <f t="shared" si="3"/>
        <v>220854</v>
      </c>
      <c r="J51" s="50">
        <f t="shared" si="3"/>
        <v>782066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782066</v>
      </c>
      <c r="X51" s="50">
        <f t="shared" si="3"/>
        <v>1969611</v>
      </c>
      <c r="Y51" s="50">
        <f t="shared" si="3"/>
        <v>-1187545</v>
      </c>
      <c r="Z51" s="51">
        <f>+IF(X51&lt;&gt;0,+(Y51/X51)*100,0)</f>
        <v>-60.293377727886366</v>
      </c>
      <c r="AA51" s="48">
        <f>SUM(AA48:AA50)</f>
        <v>7878455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8627772</v>
      </c>
      <c r="D53" s="54">
        <f>+D51-D52</f>
        <v>0</v>
      </c>
      <c r="E53" s="55">
        <f t="shared" si="4"/>
        <v>7878455</v>
      </c>
      <c r="F53" s="56">
        <f t="shared" si="4"/>
        <v>7878455</v>
      </c>
      <c r="G53" s="56">
        <f t="shared" si="4"/>
        <v>273976</v>
      </c>
      <c r="H53" s="56">
        <f t="shared" si="4"/>
        <v>287236</v>
      </c>
      <c r="I53" s="56">
        <f t="shared" si="4"/>
        <v>220854</v>
      </c>
      <c r="J53" s="56">
        <f t="shared" si="4"/>
        <v>782066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782066</v>
      </c>
      <c r="X53" s="56">
        <f t="shared" si="4"/>
        <v>1969611</v>
      </c>
      <c r="Y53" s="56">
        <f t="shared" si="4"/>
        <v>-1187545</v>
      </c>
      <c r="Z53" s="57">
        <f>+IF(X53&lt;&gt;0,+(Y53/X53)*100,0)</f>
        <v>-60.293377727886366</v>
      </c>
      <c r="AA53" s="54">
        <f>+AA51-AA52</f>
        <v>7878455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8627772</v>
      </c>
      <c r="D56" s="48">
        <f>SUM(D53:D55)</f>
        <v>0</v>
      </c>
      <c r="E56" s="49">
        <f t="shared" si="5"/>
        <v>7878455</v>
      </c>
      <c r="F56" s="50">
        <f t="shared" si="5"/>
        <v>7878455</v>
      </c>
      <c r="G56" s="50">
        <f t="shared" si="5"/>
        <v>273976</v>
      </c>
      <c r="H56" s="50">
        <f t="shared" si="5"/>
        <v>287236</v>
      </c>
      <c r="I56" s="50">
        <f t="shared" si="5"/>
        <v>220854</v>
      </c>
      <c r="J56" s="50">
        <f t="shared" si="5"/>
        <v>782066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782066</v>
      </c>
      <c r="X56" s="50">
        <f t="shared" si="5"/>
        <v>1969611</v>
      </c>
      <c r="Y56" s="50">
        <f t="shared" si="5"/>
        <v>-1187545</v>
      </c>
      <c r="Z56" s="51">
        <f>+IF(X56&lt;&gt;0,+(Y56/X56)*100,0)</f>
        <v>-60.293377727886366</v>
      </c>
      <c r="AA56" s="48">
        <f>SUM(AA53:AA55)</f>
        <v>7878455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8627772</v>
      </c>
      <c r="D59" s="65">
        <f>SUM(D56:D58)</f>
        <v>0</v>
      </c>
      <c r="E59" s="66">
        <f t="shared" si="6"/>
        <v>7878455</v>
      </c>
      <c r="F59" s="67">
        <f t="shared" si="6"/>
        <v>7878455</v>
      </c>
      <c r="G59" s="67">
        <f t="shared" si="6"/>
        <v>273976</v>
      </c>
      <c r="H59" s="67">
        <f t="shared" si="6"/>
        <v>287236</v>
      </c>
      <c r="I59" s="67">
        <f t="shared" si="6"/>
        <v>220854</v>
      </c>
      <c r="J59" s="67">
        <f t="shared" si="6"/>
        <v>782066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782066</v>
      </c>
      <c r="X59" s="67">
        <f t="shared" si="6"/>
        <v>1969611</v>
      </c>
      <c r="Y59" s="67">
        <f t="shared" si="6"/>
        <v>-1187545</v>
      </c>
      <c r="Z59" s="68">
        <f>+IF(X59&lt;&gt;0,+(Y59/X59)*100,0)</f>
        <v>-60.293377727886366</v>
      </c>
      <c r="AA59" s="65">
        <f>SUM(AA56:AA58)</f>
        <v>7878455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9544252</v>
      </c>
      <c r="D9" s="20"/>
      <c r="E9" s="21">
        <v>9127242</v>
      </c>
      <c r="F9" s="22">
        <v>9127242</v>
      </c>
      <c r="G9" s="22">
        <v>859374</v>
      </c>
      <c r="H9" s="22">
        <v>859393</v>
      </c>
      <c r="I9" s="22">
        <v>855660</v>
      </c>
      <c r="J9" s="22">
        <v>2574427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2574427</v>
      </c>
      <c r="X9" s="22">
        <v>2281806</v>
      </c>
      <c r="Y9" s="22">
        <v>292621</v>
      </c>
      <c r="Z9" s="23">
        <v>12.824096351749448</v>
      </c>
      <c r="AA9" s="20">
        <v>9127242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1343065</v>
      </c>
      <c r="D13" s="20"/>
      <c r="E13" s="21">
        <v>1800241</v>
      </c>
      <c r="F13" s="22">
        <v>1800241</v>
      </c>
      <c r="G13" s="22">
        <v>152192</v>
      </c>
      <c r="H13" s="22">
        <v>159787</v>
      </c>
      <c r="I13" s="22">
        <v>166374</v>
      </c>
      <c r="J13" s="22">
        <v>478353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478353</v>
      </c>
      <c r="X13" s="22">
        <v>450060</v>
      </c>
      <c r="Y13" s="22">
        <v>28293</v>
      </c>
      <c r="Z13" s="23">
        <v>6.2864951339821351</v>
      </c>
      <c r="AA13" s="20">
        <v>1800241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7591207</v>
      </c>
      <c r="D25" s="20"/>
      <c r="E25" s="21">
        <v>8059765</v>
      </c>
      <c r="F25" s="22">
        <v>8059765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2014941</v>
      </c>
      <c r="Y25" s="22">
        <v>-2014941</v>
      </c>
      <c r="Z25" s="23">
        <v>-100</v>
      </c>
      <c r="AA25" s="20">
        <v>8059765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18478524</v>
      </c>
      <c r="D32" s="29">
        <f t="shared" ref="D32:Y32" si="0">SUM(D6:D31)</f>
        <v>0</v>
      </c>
      <c r="E32" s="30">
        <f t="shared" si="0"/>
        <v>18987248</v>
      </c>
      <c r="F32" s="31">
        <f t="shared" si="0"/>
        <v>18987248</v>
      </c>
      <c r="G32" s="31">
        <f t="shared" si="0"/>
        <v>1011566</v>
      </c>
      <c r="H32" s="31">
        <f t="shared" si="0"/>
        <v>1019180</v>
      </c>
      <c r="I32" s="31">
        <f t="shared" si="0"/>
        <v>1022034</v>
      </c>
      <c r="J32" s="31">
        <f t="shared" si="0"/>
        <v>3052780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3052780</v>
      </c>
      <c r="X32" s="31">
        <f t="shared" si="0"/>
        <v>4746807</v>
      </c>
      <c r="Y32" s="31">
        <f t="shared" si="0"/>
        <v>-1694027</v>
      </c>
      <c r="Z32" s="32">
        <f>+IF(X32&lt;&gt;0,+(Y32/X32)*100,0)</f>
        <v>-35.68771597412745</v>
      </c>
      <c r="AA32" s="29">
        <f>SUM(AA6:AA31)</f>
        <v>18987248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1874084</v>
      </c>
      <c r="D34" s="20"/>
      <c r="E34" s="21">
        <v>2141019</v>
      </c>
      <c r="F34" s="22">
        <v>2141019</v>
      </c>
      <c r="G34" s="22">
        <v>159280</v>
      </c>
      <c r="H34" s="22">
        <v>130106</v>
      </c>
      <c r="I34" s="22">
        <v>155453</v>
      </c>
      <c r="J34" s="22">
        <v>444839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444839</v>
      </c>
      <c r="X34" s="22">
        <v>535257</v>
      </c>
      <c r="Y34" s="22">
        <v>-90418</v>
      </c>
      <c r="Z34" s="23">
        <v>-16.892446058622308</v>
      </c>
      <c r="AA34" s="20">
        <v>2141019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315399</v>
      </c>
      <c r="D37" s="20"/>
      <c r="E37" s="21">
        <v>419600</v>
      </c>
      <c r="F37" s="22">
        <v>419600</v>
      </c>
      <c r="G37" s="22">
        <v>5296</v>
      </c>
      <c r="H37" s="22">
        <v>11531</v>
      </c>
      <c r="I37" s="22">
        <v>11799</v>
      </c>
      <c r="J37" s="22">
        <v>28626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28626</v>
      </c>
      <c r="X37" s="22">
        <v>104901</v>
      </c>
      <c r="Y37" s="22">
        <v>-76275</v>
      </c>
      <c r="Z37" s="23">
        <v>-72.71141361855463</v>
      </c>
      <c r="AA37" s="20">
        <v>419600</v>
      </c>
    </row>
    <row r="38" spans="1:27" ht="13.5" x14ac:dyDescent="0.25">
      <c r="A38" s="19" t="s">
        <v>64</v>
      </c>
      <c r="B38" s="15" t="s">
        <v>32</v>
      </c>
      <c r="C38" s="20">
        <v>8352865</v>
      </c>
      <c r="D38" s="20"/>
      <c r="E38" s="21">
        <v>1796824</v>
      </c>
      <c r="F38" s="22">
        <v>1796824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449205</v>
      </c>
      <c r="Y38" s="22">
        <v>-449205</v>
      </c>
      <c r="Z38" s="23">
        <v>-100</v>
      </c>
      <c r="AA38" s="20">
        <v>1796824</v>
      </c>
    </row>
    <row r="39" spans="1:27" ht="13.5" x14ac:dyDescent="0.25">
      <c r="A39" s="19" t="s">
        <v>65</v>
      </c>
      <c r="B39" s="15" t="s">
        <v>32</v>
      </c>
      <c r="C39" s="20">
        <v>1623922</v>
      </c>
      <c r="D39" s="20"/>
      <c r="E39" s="21">
        <v>1072056</v>
      </c>
      <c r="F39" s="22">
        <v>1072056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268014</v>
      </c>
      <c r="Y39" s="22">
        <v>-268014</v>
      </c>
      <c r="Z39" s="23">
        <v>-100</v>
      </c>
      <c r="AA39" s="20">
        <v>1072056</v>
      </c>
    </row>
    <row r="40" spans="1:27" ht="13.5" x14ac:dyDescent="0.25">
      <c r="A40" s="19" t="s">
        <v>40</v>
      </c>
      <c r="B40" s="15" t="s">
        <v>32</v>
      </c>
      <c r="C40" s="20">
        <v>2915069</v>
      </c>
      <c r="D40" s="20"/>
      <c r="E40" s="21">
        <v>3472055</v>
      </c>
      <c r="F40" s="22">
        <v>3472055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868014</v>
      </c>
      <c r="Y40" s="22">
        <v>-868014</v>
      </c>
      <c r="Z40" s="23">
        <v>-100</v>
      </c>
      <c r="AA40" s="20">
        <v>3472055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62940</v>
      </c>
      <c r="F41" s="22">
        <v>62940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15735</v>
      </c>
      <c r="Y41" s="22">
        <v>-15735</v>
      </c>
      <c r="Z41" s="23">
        <v>-100</v>
      </c>
      <c r="AA41" s="20">
        <v>62940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523968</v>
      </c>
      <c r="D43" s="20"/>
      <c r="E43" s="21">
        <v>350745</v>
      </c>
      <c r="F43" s="22">
        <v>350745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87687</v>
      </c>
      <c r="Y43" s="22">
        <v>-87687</v>
      </c>
      <c r="Z43" s="23">
        <v>-100</v>
      </c>
      <c r="AA43" s="20">
        <v>350745</v>
      </c>
    </row>
    <row r="44" spans="1:27" ht="13.5" x14ac:dyDescent="0.25">
      <c r="A44" s="19" t="s">
        <v>69</v>
      </c>
      <c r="B44" s="15" t="s">
        <v>32</v>
      </c>
      <c r="C44" s="20">
        <v>492001</v>
      </c>
      <c r="D44" s="20"/>
      <c r="E44" s="21">
        <v>488639</v>
      </c>
      <c r="F44" s="22">
        <v>488639</v>
      </c>
      <c r="G44" s="22">
        <v>29659</v>
      </c>
      <c r="H44" s="22">
        <v>19172</v>
      </c>
      <c r="I44" s="22">
        <v>1337</v>
      </c>
      <c r="J44" s="22">
        <v>50168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50168</v>
      </c>
      <c r="X44" s="22">
        <v>122160</v>
      </c>
      <c r="Y44" s="22">
        <v>-71992</v>
      </c>
      <c r="Z44" s="23">
        <v>-58.932547478716437</v>
      </c>
      <c r="AA44" s="20">
        <v>488639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16097308</v>
      </c>
      <c r="D47" s="29">
        <f t="shared" ref="D47:Y47" si="1">SUM(D34:D46)</f>
        <v>0</v>
      </c>
      <c r="E47" s="30">
        <f t="shared" si="1"/>
        <v>9803878</v>
      </c>
      <c r="F47" s="31">
        <f t="shared" si="1"/>
        <v>9803878</v>
      </c>
      <c r="G47" s="31">
        <f t="shared" si="1"/>
        <v>194235</v>
      </c>
      <c r="H47" s="31">
        <f t="shared" si="1"/>
        <v>160809</v>
      </c>
      <c r="I47" s="31">
        <f t="shared" si="1"/>
        <v>168589</v>
      </c>
      <c r="J47" s="31">
        <f t="shared" si="1"/>
        <v>523633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523633</v>
      </c>
      <c r="X47" s="31">
        <f t="shared" si="1"/>
        <v>2450973</v>
      </c>
      <c r="Y47" s="31">
        <f t="shared" si="1"/>
        <v>-1927340</v>
      </c>
      <c r="Z47" s="32">
        <f>+IF(X47&lt;&gt;0,+(Y47/X47)*100,0)</f>
        <v>-78.635709165298834</v>
      </c>
      <c r="AA47" s="29">
        <f>SUM(AA34:AA46)</f>
        <v>9803878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2381216</v>
      </c>
      <c r="D48" s="39">
        <f t="shared" si="2"/>
        <v>0</v>
      </c>
      <c r="E48" s="40">
        <f t="shared" si="2"/>
        <v>9183370</v>
      </c>
      <c r="F48" s="41">
        <f t="shared" si="2"/>
        <v>9183370</v>
      </c>
      <c r="G48" s="41">
        <f t="shared" si="2"/>
        <v>817331</v>
      </c>
      <c r="H48" s="41">
        <f t="shared" si="2"/>
        <v>858371</v>
      </c>
      <c r="I48" s="41">
        <f t="shared" si="2"/>
        <v>853445</v>
      </c>
      <c r="J48" s="41">
        <f t="shared" si="2"/>
        <v>2529147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2529147</v>
      </c>
      <c r="X48" s="41">
        <f t="shared" si="2"/>
        <v>2295834</v>
      </c>
      <c r="Y48" s="41">
        <f t="shared" si="2"/>
        <v>233313</v>
      </c>
      <c r="Z48" s="42">
        <f>+IF(X48&lt;&gt;0,+(Y48/X48)*100,0)</f>
        <v>10.162450769524277</v>
      </c>
      <c r="AA48" s="39">
        <f>+AA32-AA47</f>
        <v>9183370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2381216</v>
      </c>
      <c r="D51" s="48">
        <f t="shared" si="3"/>
        <v>0</v>
      </c>
      <c r="E51" s="49">
        <f t="shared" si="3"/>
        <v>9183370</v>
      </c>
      <c r="F51" s="50">
        <f t="shared" si="3"/>
        <v>9183370</v>
      </c>
      <c r="G51" s="50">
        <f t="shared" si="3"/>
        <v>817331</v>
      </c>
      <c r="H51" s="50">
        <f t="shared" si="3"/>
        <v>858371</v>
      </c>
      <c r="I51" s="50">
        <f t="shared" si="3"/>
        <v>853445</v>
      </c>
      <c r="J51" s="50">
        <f t="shared" si="3"/>
        <v>2529147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2529147</v>
      </c>
      <c r="X51" s="50">
        <f t="shared" si="3"/>
        <v>2295834</v>
      </c>
      <c r="Y51" s="50">
        <f t="shared" si="3"/>
        <v>233313</v>
      </c>
      <c r="Z51" s="51">
        <f>+IF(X51&lt;&gt;0,+(Y51/X51)*100,0)</f>
        <v>10.162450769524277</v>
      </c>
      <c r="AA51" s="48">
        <f>SUM(AA48:AA50)</f>
        <v>9183370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2381216</v>
      </c>
      <c r="D53" s="54">
        <f>+D51-D52</f>
        <v>0</v>
      </c>
      <c r="E53" s="55">
        <f t="shared" si="4"/>
        <v>9183370</v>
      </c>
      <c r="F53" s="56">
        <f t="shared" si="4"/>
        <v>9183370</v>
      </c>
      <c r="G53" s="56">
        <f t="shared" si="4"/>
        <v>817331</v>
      </c>
      <c r="H53" s="56">
        <f t="shared" si="4"/>
        <v>858371</v>
      </c>
      <c r="I53" s="56">
        <f t="shared" si="4"/>
        <v>853445</v>
      </c>
      <c r="J53" s="56">
        <f t="shared" si="4"/>
        <v>2529147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2529147</v>
      </c>
      <c r="X53" s="56">
        <f t="shared" si="4"/>
        <v>2295834</v>
      </c>
      <c r="Y53" s="56">
        <f t="shared" si="4"/>
        <v>233313</v>
      </c>
      <c r="Z53" s="57">
        <f>+IF(X53&lt;&gt;0,+(Y53/X53)*100,0)</f>
        <v>10.162450769524277</v>
      </c>
      <c r="AA53" s="54">
        <f>+AA51-AA52</f>
        <v>9183370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2381216</v>
      </c>
      <c r="D56" s="48">
        <f>SUM(D53:D55)</f>
        <v>0</v>
      </c>
      <c r="E56" s="49">
        <f t="shared" si="5"/>
        <v>9183370</v>
      </c>
      <c r="F56" s="50">
        <f t="shared" si="5"/>
        <v>9183370</v>
      </c>
      <c r="G56" s="50">
        <f t="shared" si="5"/>
        <v>817331</v>
      </c>
      <c r="H56" s="50">
        <f t="shared" si="5"/>
        <v>858371</v>
      </c>
      <c r="I56" s="50">
        <f t="shared" si="5"/>
        <v>853445</v>
      </c>
      <c r="J56" s="50">
        <f t="shared" si="5"/>
        <v>2529147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2529147</v>
      </c>
      <c r="X56" s="50">
        <f t="shared" si="5"/>
        <v>2295834</v>
      </c>
      <c r="Y56" s="50">
        <f t="shared" si="5"/>
        <v>233313</v>
      </c>
      <c r="Z56" s="51">
        <f>+IF(X56&lt;&gt;0,+(Y56/X56)*100,0)</f>
        <v>10.162450769524277</v>
      </c>
      <c r="AA56" s="48">
        <f>SUM(AA53:AA55)</f>
        <v>9183370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2381216</v>
      </c>
      <c r="D59" s="65">
        <f>SUM(D56:D58)</f>
        <v>0</v>
      </c>
      <c r="E59" s="66">
        <f t="shared" si="6"/>
        <v>9183370</v>
      </c>
      <c r="F59" s="67">
        <f t="shared" si="6"/>
        <v>9183370</v>
      </c>
      <c r="G59" s="67">
        <f t="shared" si="6"/>
        <v>817331</v>
      </c>
      <c r="H59" s="67">
        <f t="shared" si="6"/>
        <v>858371</v>
      </c>
      <c r="I59" s="67">
        <f t="shared" si="6"/>
        <v>853445</v>
      </c>
      <c r="J59" s="67">
        <f t="shared" si="6"/>
        <v>2529147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2529147</v>
      </c>
      <c r="X59" s="67">
        <f t="shared" si="6"/>
        <v>2295834</v>
      </c>
      <c r="Y59" s="67">
        <f t="shared" si="6"/>
        <v>233313</v>
      </c>
      <c r="Z59" s="68">
        <f>+IF(X59&lt;&gt;0,+(Y59/X59)*100,0)</f>
        <v>10.162450769524277</v>
      </c>
      <c r="AA59" s="65">
        <f>SUM(AA56:AA58)</f>
        <v>9183370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2798006</v>
      </c>
      <c r="Y7" s="22">
        <v>-2798006</v>
      </c>
      <c r="Z7" s="23">
        <v>-100</v>
      </c>
      <c r="AA7" s="20">
        <v>11192000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8290200</v>
      </c>
      <c r="D9" s="20"/>
      <c r="E9" s="21"/>
      <c r="F9" s="22"/>
      <c r="G9" s="22">
        <v>740440</v>
      </c>
      <c r="H9" s="22">
        <v>804128</v>
      </c>
      <c r="I9" s="22">
        <v>774500</v>
      </c>
      <c r="J9" s="22">
        <v>2319068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2319068</v>
      </c>
      <c r="X9" s="22"/>
      <c r="Y9" s="22">
        <v>2319068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2699411</v>
      </c>
      <c r="D13" s="20"/>
      <c r="E13" s="21">
        <v>1276866</v>
      </c>
      <c r="F13" s="22">
        <v>1276866</v>
      </c>
      <c r="G13" s="22">
        <v>321353</v>
      </c>
      <c r="H13" s="22">
        <v>329210</v>
      </c>
      <c r="I13" s="22">
        <v>333262</v>
      </c>
      <c r="J13" s="22">
        <v>983825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983825</v>
      </c>
      <c r="X13" s="22">
        <v>319221</v>
      </c>
      <c r="Y13" s="22">
        <v>664604</v>
      </c>
      <c r="Z13" s="23">
        <v>208.19557610558203</v>
      </c>
      <c r="AA13" s="20">
        <v>1276866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10989611</v>
      </c>
      <c r="D32" s="29">
        <f t="shared" ref="D32:Y32" si="0">SUM(D6:D31)</f>
        <v>0</v>
      </c>
      <c r="E32" s="30">
        <f t="shared" si="0"/>
        <v>12468866</v>
      </c>
      <c r="F32" s="31">
        <f t="shared" si="0"/>
        <v>12468866</v>
      </c>
      <c r="G32" s="31">
        <f t="shared" si="0"/>
        <v>1061793</v>
      </c>
      <c r="H32" s="31">
        <f t="shared" si="0"/>
        <v>1133338</v>
      </c>
      <c r="I32" s="31">
        <f t="shared" si="0"/>
        <v>1107762</v>
      </c>
      <c r="J32" s="31">
        <f t="shared" si="0"/>
        <v>3302893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3302893</v>
      </c>
      <c r="X32" s="31">
        <f t="shared" si="0"/>
        <v>3117227</v>
      </c>
      <c r="Y32" s="31">
        <f t="shared" si="0"/>
        <v>185666</v>
      </c>
      <c r="Z32" s="32">
        <f>+IF(X32&lt;&gt;0,+(Y32/X32)*100,0)</f>
        <v>5.9561270321346509</v>
      </c>
      <c r="AA32" s="29">
        <f>SUM(AA6:AA31)</f>
        <v>12468866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8574857</v>
      </c>
      <c r="D34" s="20"/>
      <c r="E34" s="21">
        <v>8102446</v>
      </c>
      <c r="F34" s="22">
        <v>8102446</v>
      </c>
      <c r="G34" s="22">
        <v>711168</v>
      </c>
      <c r="H34" s="22"/>
      <c r="I34" s="22"/>
      <c r="J34" s="22">
        <v>711168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711168</v>
      </c>
      <c r="X34" s="22">
        <v>2025682</v>
      </c>
      <c r="Y34" s="22">
        <v>-1314514</v>
      </c>
      <c r="Z34" s="23">
        <v>-64.892416479980568</v>
      </c>
      <c r="AA34" s="20">
        <v>8102446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2825680</v>
      </c>
      <c r="D37" s="20"/>
      <c r="E37" s="21">
        <v>1484018</v>
      </c>
      <c r="F37" s="22">
        <v>1484018</v>
      </c>
      <c r="G37" s="22">
        <v>81161</v>
      </c>
      <c r="H37" s="22">
        <v>198249</v>
      </c>
      <c r="I37" s="22">
        <v>128005</v>
      </c>
      <c r="J37" s="22">
        <v>407415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407415</v>
      </c>
      <c r="X37" s="22">
        <v>371006</v>
      </c>
      <c r="Y37" s="22">
        <v>36409</v>
      </c>
      <c r="Z37" s="23">
        <v>9.8135879204109902</v>
      </c>
      <c r="AA37" s="20">
        <v>1484018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12105898</v>
      </c>
      <c r="D41" s="20"/>
      <c r="E41" s="21">
        <v>5689600</v>
      </c>
      <c r="F41" s="22">
        <v>5689600</v>
      </c>
      <c r="G41" s="22">
        <v>2185912</v>
      </c>
      <c r="H41" s="22">
        <v>1652260</v>
      </c>
      <c r="I41" s="22">
        <v>920830</v>
      </c>
      <c r="J41" s="22">
        <v>4759002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4759002</v>
      </c>
      <c r="X41" s="22">
        <v>1422412</v>
      </c>
      <c r="Y41" s="22">
        <v>3336590</v>
      </c>
      <c r="Z41" s="23">
        <v>234.57268358253444</v>
      </c>
      <c r="AA41" s="20">
        <v>5689600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27461</v>
      </c>
      <c r="D43" s="20"/>
      <c r="E43" s="21"/>
      <c r="F43" s="22"/>
      <c r="G43" s="22">
        <v>1797</v>
      </c>
      <c r="H43" s="22">
        <v>2051</v>
      </c>
      <c r="I43" s="22">
        <v>563</v>
      </c>
      <c r="J43" s="22">
        <v>4411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4411</v>
      </c>
      <c r="X43" s="22"/>
      <c r="Y43" s="22">
        <v>4411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69269</v>
      </c>
      <c r="D44" s="20"/>
      <c r="E44" s="21">
        <v>65096</v>
      </c>
      <c r="F44" s="22">
        <v>65096</v>
      </c>
      <c r="G44" s="22">
        <v>6129</v>
      </c>
      <c r="H44" s="22"/>
      <c r="I44" s="22"/>
      <c r="J44" s="22">
        <v>6129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6129</v>
      </c>
      <c r="X44" s="22">
        <v>16280</v>
      </c>
      <c r="Y44" s="22">
        <v>-10151</v>
      </c>
      <c r="Z44" s="23">
        <v>-62.352579852579851</v>
      </c>
      <c r="AA44" s="20">
        <v>65096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23603165</v>
      </c>
      <c r="D47" s="29">
        <f t="shared" ref="D47:Y47" si="1">SUM(D34:D46)</f>
        <v>0</v>
      </c>
      <c r="E47" s="30">
        <f t="shared" si="1"/>
        <v>15341160</v>
      </c>
      <c r="F47" s="31">
        <f t="shared" si="1"/>
        <v>15341160</v>
      </c>
      <c r="G47" s="31">
        <f t="shared" si="1"/>
        <v>2986167</v>
      </c>
      <c r="H47" s="31">
        <f t="shared" si="1"/>
        <v>1852560</v>
      </c>
      <c r="I47" s="31">
        <f t="shared" si="1"/>
        <v>1049398</v>
      </c>
      <c r="J47" s="31">
        <f t="shared" si="1"/>
        <v>5888125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5888125</v>
      </c>
      <c r="X47" s="31">
        <f t="shared" si="1"/>
        <v>3835380</v>
      </c>
      <c r="Y47" s="31">
        <f t="shared" si="1"/>
        <v>2052745</v>
      </c>
      <c r="Z47" s="32">
        <f>+IF(X47&lt;&gt;0,+(Y47/X47)*100,0)</f>
        <v>53.521293848327936</v>
      </c>
      <c r="AA47" s="29">
        <f>SUM(AA34:AA46)</f>
        <v>15341160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-12613554</v>
      </c>
      <c r="D48" s="39">
        <f t="shared" si="2"/>
        <v>0</v>
      </c>
      <c r="E48" s="40">
        <f t="shared" si="2"/>
        <v>-2872294</v>
      </c>
      <c r="F48" s="41">
        <f t="shared" si="2"/>
        <v>-2872294</v>
      </c>
      <c r="G48" s="41">
        <f t="shared" si="2"/>
        <v>-1924374</v>
      </c>
      <c r="H48" s="41">
        <f t="shared" si="2"/>
        <v>-719222</v>
      </c>
      <c r="I48" s="41">
        <f t="shared" si="2"/>
        <v>58364</v>
      </c>
      <c r="J48" s="41">
        <f t="shared" si="2"/>
        <v>-2585232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-2585232</v>
      </c>
      <c r="X48" s="41">
        <f t="shared" si="2"/>
        <v>-718153</v>
      </c>
      <c r="Y48" s="41">
        <f t="shared" si="2"/>
        <v>-1867079</v>
      </c>
      <c r="Z48" s="42">
        <f>+IF(X48&lt;&gt;0,+(Y48/X48)*100,0)</f>
        <v>259.98345756405666</v>
      </c>
      <c r="AA48" s="39">
        <f>+AA32-AA47</f>
        <v>-2872294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-12613554</v>
      </c>
      <c r="D51" s="48">
        <f t="shared" si="3"/>
        <v>0</v>
      </c>
      <c r="E51" s="49">
        <f t="shared" si="3"/>
        <v>-2872294</v>
      </c>
      <c r="F51" s="50">
        <f t="shared" si="3"/>
        <v>-2872294</v>
      </c>
      <c r="G51" s="50">
        <f t="shared" si="3"/>
        <v>-1924374</v>
      </c>
      <c r="H51" s="50">
        <f t="shared" si="3"/>
        <v>-719222</v>
      </c>
      <c r="I51" s="50">
        <f t="shared" si="3"/>
        <v>58364</v>
      </c>
      <c r="J51" s="50">
        <f t="shared" si="3"/>
        <v>-2585232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-2585232</v>
      </c>
      <c r="X51" s="50">
        <f t="shared" si="3"/>
        <v>-718153</v>
      </c>
      <c r="Y51" s="50">
        <f t="shared" si="3"/>
        <v>-1867079</v>
      </c>
      <c r="Z51" s="51">
        <f>+IF(X51&lt;&gt;0,+(Y51/X51)*100,0)</f>
        <v>259.98345756405666</v>
      </c>
      <c r="AA51" s="48">
        <f>SUM(AA48:AA50)</f>
        <v>-2872294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-12613554</v>
      </c>
      <c r="D53" s="54">
        <f>+D51-D52</f>
        <v>0</v>
      </c>
      <c r="E53" s="55">
        <f t="shared" si="4"/>
        <v>-2872294</v>
      </c>
      <c r="F53" s="56">
        <f t="shared" si="4"/>
        <v>-2872294</v>
      </c>
      <c r="G53" s="56">
        <f t="shared" si="4"/>
        <v>-1924374</v>
      </c>
      <c r="H53" s="56">
        <f t="shared" si="4"/>
        <v>-719222</v>
      </c>
      <c r="I53" s="56">
        <f t="shared" si="4"/>
        <v>58364</v>
      </c>
      <c r="J53" s="56">
        <f t="shared" si="4"/>
        <v>-2585232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-2585232</v>
      </c>
      <c r="X53" s="56">
        <f t="shared" si="4"/>
        <v>-718153</v>
      </c>
      <c r="Y53" s="56">
        <f t="shared" si="4"/>
        <v>-1867079</v>
      </c>
      <c r="Z53" s="57">
        <f>+IF(X53&lt;&gt;0,+(Y53/X53)*100,0)</f>
        <v>259.98345756405666</v>
      </c>
      <c r="AA53" s="54">
        <f>+AA51-AA52</f>
        <v>-2872294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-12613554</v>
      </c>
      <c r="D56" s="48">
        <f>SUM(D53:D55)</f>
        <v>0</v>
      </c>
      <c r="E56" s="49">
        <f t="shared" si="5"/>
        <v>-2872294</v>
      </c>
      <c r="F56" s="50">
        <f t="shared" si="5"/>
        <v>-2872294</v>
      </c>
      <c r="G56" s="50">
        <f t="shared" si="5"/>
        <v>-1924374</v>
      </c>
      <c r="H56" s="50">
        <f t="shared" si="5"/>
        <v>-719222</v>
      </c>
      <c r="I56" s="50">
        <f t="shared" si="5"/>
        <v>58364</v>
      </c>
      <c r="J56" s="50">
        <f t="shared" si="5"/>
        <v>-2585232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-2585232</v>
      </c>
      <c r="X56" s="50">
        <f t="shared" si="5"/>
        <v>-718153</v>
      </c>
      <c r="Y56" s="50">
        <f t="shared" si="5"/>
        <v>-1867079</v>
      </c>
      <c r="Z56" s="51">
        <f>+IF(X56&lt;&gt;0,+(Y56/X56)*100,0)</f>
        <v>259.98345756405666</v>
      </c>
      <c r="AA56" s="48">
        <f>SUM(AA53:AA55)</f>
        <v>-2872294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-12613554</v>
      </c>
      <c r="D59" s="65">
        <f>SUM(D56:D58)</f>
        <v>0</v>
      </c>
      <c r="E59" s="66">
        <f t="shared" si="6"/>
        <v>-2872294</v>
      </c>
      <c r="F59" s="67">
        <f t="shared" si="6"/>
        <v>-2872294</v>
      </c>
      <c r="G59" s="67">
        <f t="shared" si="6"/>
        <v>-1924374</v>
      </c>
      <c r="H59" s="67">
        <f t="shared" si="6"/>
        <v>-719222</v>
      </c>
      <c r="I59" s="67">
        <f t="shared" si="6"/>
        <v>58364</v>
      </c>
      <c r="J59" s="67">
        <f t="shared" si="6"/>
        <v>-2585232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-2585232</v>
      </c>
      <c r="X59" s="67">
        <f t="shared" si="6"/>
        <v>-718153</v>
      </c>
      <c r="Y59" s="67">
        <f t="shared" si="6"/>
        <v>-1867079</v>
      </c>
      <c r="Z59" s="68">
        <f>+IF(X59&lt;&gt;0,+(Y59/X59)*100,0)</f>
        <v>259.98345756405666</v>
      </c>
      <c r="AA59" s="65">
        <f>SUM(AA56:AA58)</f>
        <v>-2872294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35748</v>
      </c>
      <c r="D8" s="20"/>
      <c r="E8" s="21"/>
      <c r="F8" s="22"/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2630</v>
      </c>
      <c r="X8" s="22"/>
      <c r="Y8" s="22">
        <v>2630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4085634</v>
      </c>
      <c r="D9" s="20"/>
      <c r="E9" s="21">
        <v>5321571</v>
      </c>
      <c r="F9" s="22">
        <v>5321571</v>
      </c>
      <c r="G9" s="22"/>
      <c r="H9" s="22">
        <v>418222</v>
      </c>
      <c r="I9" s="22">
        <v>417196</v>
      </c>
      <c r="J9" s="22">
        <v>835418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835418</v>
      </c>
      <c r="X9" s="22">
        <v>1330392</v>
      </c>
      <c r="Y9" s="22">
        <v>-494974</v>
      </c>
      <c r="Z9" s="23">
        <v>-37.20512450465727</v>
      </c>
      <c r="AA9" s="20">
        <v>5321571</v>
      </c>
    </row>
    <row r="10" spans="1:27" ht="13.5" x14ac:dyDescent="0.25">
      <c r="A10" s="19" t="s">
        <v>38</v>
      </c>
      <c r="B10" s="15" t="s">
        <v>32</v>
      </c>
      <c r="C10" s="20">
        <v>290764</v>
      </c>
      <c r="D10" s="20"/>
      <c r="E10" s="21">
        <v>351091</v>
      </c>
      <c r="F10" s="22">
        <v>351091</v>
      </c>
      <c r="G10" s="22">
        <v>17868</v>
      </c>
      <c r="H10" s="22">
        <v>28740</v>
      </c>
      <c r="I10" s="22">
        <v>22093</v>
      </c>
      <c r="J10" s="22">
        <v>68701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68701</v>
      </c>
      <c r="X10" s="22">
        <v>87771</v>
      </c>
      <c r="Y10" s="22">
        <v>-19070</v>
      </c>
      <c r="Z10" s="23">
        <v>-21.726994109671761</v>
      </c>
      <c r="AA10" s="20">
        <v>351091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2499314</v>
      </c>
      <c r="D13" s="20"/>
      <c r="E13" s="21">
        <v>2556283</v>
      </c>
      <c r="F13" s="22">
        <v>2556283</v>
      </c>
      <c r="G13" s="22"/>
      <c r="H13" s="22">
        <v>208110</v>
      </c>
      <c r="I13" s="22">
        <v>210702</v>
      </c>
      <c r="J13" s="22">
        <v>418812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418812</v>
      </c>
      <c r="X13" s="22">
        <v>639069</v>
      </c>
      <c r="Y13" s="22">
        <v>-220257</v>
      </c>
      <c r="Z13" s="23">
        <v>-34.465292480154723</v>
      </c>
      <c r="AA13" s="20">
        <v>2556283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>
        <v>21268</v>
      </c>
      <c r="X16" s="22">
        <v>5421</v>
      </c>
      <c r="Y16" s="22">
        <v>15847</v>
      </c>
      <c r="Z16" s="23">
        <v>292.32613908872901</v>
      </c>
      <c r="AA16" s="20">
        <v>21694</v>
      </c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516147</v>
      </c>
      <c r="D19" s="20"/>
      <c r="E19" s="21">
        <v>321653</v>
      </c>
      <c r="F19" s="22">
        <v>321653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80412</v>
      </c>
      <c r="Y19" s="22">
        <v>-80412</v>
      </c>
      <c r="Z19" s="23">
        <v>-100</v>
      </c>
      <c r="AA19" s="20">
        <v>321653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7434995</v>
      </c>
      <c r="D32" s="29">
        <f t="shared" ref="D32:Y32" si="0">SUM(D6:D31)</f>
        <v>0</v>
      </c>
      <c r="E32" s="30">
        <f t="shared" si="0"/>
        <v>8572292</v>
      </c>
      <c r="F32" s="31">
        <f t="shared" si="0"/>
        <v>8572292</v>
      </c>
      <c r="G32" s="31">
        <f t="shared" si="0"/>
        <v>22008</v>
      </c>
      <c r="H32" s="31">
        <f t="shared" si="0"/>
        <v>656360</v>
      </c>
      <c r="I32" s="31">
        <f t="shared" si="0"/>
        <v>668461</v>
      </c>
      <c r="J32" s="31">
        <f t="shared" si="0"/>
        <v>1346829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1346829</v>
      </c>
      <c r="X32" s="31">
        <f t="shared" si="0"/>
        <v>2143065</v>
      </c>
      <c r="Y32" s="31">
        <f t="shared" si="0"/>
        <v>-796236</v>
      </c>
      <c r="Z32" s="32">
        <f>+IF(X32&lt;&gt;0,+(Y32/X32)*100,0)</f>
        <v>-37.154076054622706</v>
      </c>
      <c r="AA32" s="29">
        <f>SUM(AA6:AA31)</f>
        <v>8572292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1705138</v>
      </c>
      <c r="D34" s="20"/>
      <c r="E34" s="21">
        <v>2491168</v>
      </c>
      <c r="F34" s="22">
        <v>2491168</v>
      </c>
      <c r="G34" s="22">
        <v>195814</v>
      </c>
      <c r="H34" s="22">
        <v>335831</v>
      </c>
      <c r="I34" s="22"/>
      <c r="J34" s="22">
        <v>531645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531645</v>
      </c>
      <c r="X34" s="22">
        <v>622779</v>
      </c>
      <c r="Y34" s="22">
        <v>-91134</v>
      </c>
      <c r="Z34" s="23">
        <v>-14.633441397349623</v>
      </c>
      <c r="AA34" s="20">
        <v>2491168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4235173</v>
      </c>
      <c r="D38" s="20"/>
      <c r="E38" s="21">
        <v>2638081</v>
      </c>
      <c r="F38" s="22">
        <v>2638081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659520</v>
      </c>
      <c r="Y38" s="22">
        <v>-659520</v>
      </c>
      <c r="Z38" s="23">
        <v>-100</v>
      </c>
      <c r="AA38" s="20">
        <v>2638081</v>
      </c>
    </row>
    <row r="39" spans="1:27" ht="13.5" x14ac:dyDescent="0.25">
      <c r="A39" s="19" t="s">
        <v>65</v>
      </c>
      <c r="B39" s="15" t="s">
        <v>32</v>
      </c>
      <c r="C39" s="20">
        <v>107161</v>
      </c>
      <c r="D39" s="20"/>
      <c r="E39" s="21">
        <v>1052206</v>
      </c>
      <c r="F39" s="22">
        <v>1052206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263046</v>
      </c>
      <c r="Y39" s="22">
        <v>-263046</v>
      </c>
      <c r="Z39" s="23">
        <v>-100</v>
      </c>
      <c r="AA39" s="20">
        <v>1052206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45722</v>
      </c>
      <c r="F41" s="22">
        <v>45722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11430</v>
      </c>
      <c r="Y41" s="22">
        <v>-11430</v>
      </c>
      <c r="Z41" s="23">
        <v>-100</v>
      </c>
      <c r="AA41" s="20">
        <v>45722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40891</v>
      </c>
      <c r="D44" s="20"/>
      <c r="E44" s="21">
        <v>161309</v>
      </c>
      <c r="F44" s="22">
        <v>161309</v>
      </c>
      <c r="G44" s="22">
        <v>1619</v>
      </c>
      <c r="H44" s="22">
        <v>2723</v>
      </c>
      <c r="I44" s="22"/>
      <c r="J44" s="22">
        <v>4342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4342</v>
      </c>
      <c r="X44" s="22">
        <v>40305</v>
      </c>
      <c r="Y44" s="22">
        <v>-35963</v>
      </c>
      <c r="Z44" s="23">
        <v>-89.227143034362982</v>
      </c>
      <c r="AA44" s="20">
        <v>161309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6088363</v>
      </c>
      <c r="D47" s="29">
        <f t="shared" ref="D47:Y47" si="1">SUM(D34:D46)</f>
        <v>0</v>
      </c>
      <c r="E47" s="30">
        <f t="shared" si="1"/>
        <v>6388486</v>
      </c>
      <c r="F47" s="31">
        <f t="shared" si="1"/>
        <v>6388486</v>
      </c>
      <c r="G47" s="31">
        <f t="shared" si="1"/>
        <v>197433</v>
      </c>
      <c r="H47" s="31">
        <f t="shared" si="1"/>
        <v>338554</v>
      </c>
      <c r="I47" s="31">
        <f t="shared" si="1"/>
        <v>0</v>
      </c>
      <c r="J47" s="31">
        <f t="shared" si="1"/>
        <v>535987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535987</v>
      </c>
      <c r="X47" s="31">
        <f t="shared" si="1"/>
        <v>1597080</v>
      </c>
      <c r="Y47" s="31">
        <f t="shared" si="1"/>
        <v>-1061093</v>
      </c>
      <c r="Z47" s="32">
        <f>+IF(X47&lt;&gt;0,+(Y47/X47)*100,0)</f>
        <v>-66.439564705587699</v>
      </c>
      <c r="AA47" s="29">
        <f>SUM(AA34:AA46)</f>
        <v>6388486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1346632</v>
      </c>
      <c r="D48" s="39">
        <f t="shared" si="2"/>
        <v>0</v>
      </c>
      <c r="E48" s="40">
        <f t="shared" si="2"/>
        <v>2183806</v>
      </c>
      <c r="F48" s="41">
        <f t="shared" si="2"/>
        <v>2183806</v>
      </c>
      <c r="G48" s="41">
        <f t="shared" si="2"/>
        <v>-175425</v>
      </c>
      <c r="H48" s="41">
        <f t="shared" si="2"/>
        <v>317806</v>
      </c>
      <c r="I48" s="41">
        <f t="shared" si="2"/>
        <v>668461</v>
      </c>
      <c r="J48" s="41">
        <f t="shared" si="2"/>
        <v>810842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810842</v>
      </c>
      <c r="X48" s="41">
        <f t="shared" si="2"/>
        <v>545985</v>
      </c>
      <c r="Y48" s="41">
        <f t="shared" si="2"/>
        <v>264857</v>
      </c>
      <c r="Z48" s="42">
        <f>+IF(X48&lt;&gt;0,+(Y48/X48)*100,0)</f>
        <v>48.509940749287985</v>
      </c>
      <c r="AA48" s="39">
        <f>+AA32-AA47</f>
        <v>2183806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1346632</v>
      </c>
      <c r="D51" s="48">
        <f t="shared" si="3"/>
        <v>0</v>
      </c>
      <c r="E51" s="49">
        <f t="shared" si="3"/>
        <v>2183806</v>
      </c>
      <c r="F51" s="50">
        <f t="shared" si="3"/>
        <v>2183806</v>
      </c>
      <c r="G51" s="50">
        <f t="shared" si="3"/>
        <v>-175425</v>
      </c>
      <c r="H51" s="50">
        <f t="shared" si="3"/>
        <v>317806</v>
      </c>
      <c r="I51" s="50">
        <f t="shared" si="3"/>
        <v>668461</v>
      </c>
      <c r="J51" s="50">
        <f t="shared" si="3"/>
        <v>810842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810842</v>
      </c>
      <c r="X51" s="50">
        <f t="shared" si="3"/>
        <v>545985</v>
      </c>
      <c r="Y51" s="50">
        <f t="shared" si="3"/>
        <v>264857</v>
      </c>
      <c r="Z51" s="51">
        <f>+IF(X51&lt;&gt;0,+(Y51/X51)*100,0)</f>
        <v>48.509940749287985</v>
      </c>
      <c r="AA51" s="48">
        <f>SUM(AA48:AA50)</f>
        <v>2183806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1346632</v>
      </c>
      <c r="D53" s="54">
        <f>+D51-D52</f>
        <v>0</v>
      </c>
      <c r="E53" s="55">
        <f t="shared" si="4"/>
        <v>2183806</v>
      </c>
      <c r="F53" s="56">
        <f t="shared" si="4"/>
        <v>2183806</v>
      </c>
      <c r="G53" s="56">
        <f t="shared" si="4"/>
        <v>-175425</v>
      </c>
      <c r="H53" s="56">
        <f t="shared" si="4"/>
        <v>317806</v>
      </c>
      <c r="I53" s="56">
        <f t="shared" si="4"/>
        <v>668461</v>
      </c>
      <c r="J53" s="56">
        <f t="shared" si="4"/>
        <v>810842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810842</v>
      </c>
      <c r="X53" s="56">
        <f t="shared" si="4"/>
        <v>545985</v>
      </c>
      <c r="Y53" s="56">
        <f t="shared" si="4"/>
        <v>264857</v>
      </c>
      <c r="Z53" s="57">
        <f>+IF(X53&lt;&gt;0,+(Y53/X53)*100,0)</f>
        <v>48.509940749287985</v>
      </c>
      <c r="AA53" s="54">
        <f>+AA51-AA52</f>
        <v>2183806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1346632</v>
      </c>
      <c r="D56" s="48">
        <f>SUM(D53:D55)</f>
        <v>0</v>
      </c>
      <c r="E56" s="49">
        <f t="shared" si="5"/>
        <v>2183806</v>
      </c>
      <c r="F56" s="50">
        <f t="shared" si="5"/>
        <v>2183806</v>
      </c>
      <c r="G56" s="50">
        <f t="shared" si="5"/>
        <v>-175425</v>
      </c>
      <c r="H56" s="50">
        <f t="shared" si="5"/>
        <v>317806</v>
      </c>
      <c r="I56" s="50">
        <f t="shared" si="5"/>
        <v>668461</v>
      </c>
      <c r="J56" s="50">
        <f t="shared" si="5"/>
        <v>810842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810842</v>
      </c>
      <c r="X56" s="50">
        <f t="shared" si="5"/>
        <v>545985</v>
      </c>
      <c r="Y56" s="50">
        <f t="shared" si="5"/>
        <v>264857</v>
      </c>
      <c r="Z56" s="51">
        <f>+IF(X56&lt;&gt;0,+(Y56/X56)*100,0)</f>
        <v>48.509940749287985</v>
      </c>
      <c r="AA56" s="48">
        <f>SUM(AA53:AA55)</f>
        <v>2183806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1346632</v>
      </c>
      <c r="D59" s="65">
        <f>SUM(D56:D58)</f>
        <v>0</v>
      </c>
      <c r="E59" s="66">
        <f t="shared" si="6"/>
        <v>2183806</v>
      </c>
      <c r="F59" s="67">
        <f t="shared" si="6"/>
        <v>2183806</v>
      </c>
      <c r="G59" s="67">
        <f t="shared" si="6"/>
        <v>-175425</v>
      </c>
      <c r="H59" s="67">
        <f t="shared" si="6"/>
        <v>317806</v>
      </c>
      <c r="I59" s="67">
        <f t="shared" si="6"/>
        <v>668461</v>
      </c>
      <c r="J59" s="67">
        <f t="shared" si="6"/>
        <v>810842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810842</v>
      </c>
      <c r="X59" s="67">
        <f t="shared" si="6"/>
        <v>545985</v>
      </c>
      <c r="Y59" s="67">
        <f t="shared" si="6"/>
        <v>264857</v>
      </c>
      <c r="Z59" s="68">
        <f>+IF(X59&lt;&gt;0,+(Y59/X59)*100,0)</f>
        <v>48.509940749287985</v>
      </c>
      <c r="AA59" s="65">
        <f>SUM(AA56:AA58)</f>
        <v>2183806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16284139</v>
      </c>
      <c r="D9" s="20"/>
      <c r="E9" s="21">
        <v>16356973</v>
      </c>
      <c r="F9" s="22">
        <v>16356973</v>
      </c>
      <c r="G9" s="22"/>
      <c r="H9" s="22"/>
      <c r="I9" s="22">
        <v>1530461</v>
      </c>
      <c r="J9" s="22">
        <v>1530461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1530461</v>
      </c>
      <c r="X9" s="22">
        <v>4089253</v>
      </c>
      <c r="Y9" s="22">
        <v>-2558792</v>
      </c>
      <c r="Z9" s="23">
        <v>-62.573580064623044</v>
      </c>
      <c r="AA9" s="20">
        <v>16356973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16284139</v>
      </c>
      <c r="D32" s="29">
        <f t="shared" ref="D32:Y32" si="0">SUM(D6:D31)</f>
        <v>0</v>
      </c>
      <c r="E32" s="30">
        <f t="shared" si="0"/>
        <v>16356973</v>
      </c>
      <c r="F32" s="31">
        <f t="shared" si="0"/>
        <v>16356973</v>
      </c>
      <c r="G32" s="31">
        <f t="shared" si="0"/>
        <v>0</v>
      </c>
      <c r="H32" s="31">
        <f t="shared" si="0"/>
        <v>0</v>
      </c>
      <c r="I32" s="31">
        <f t="shared" si="0"/>
        <v>1530461</v>
      </c>
      <c r="J32" s="31">
        <f t="shared" si="0"/>
        <v>1530461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1530461</v>
      </c>
      <c r="X32" s="31">
        <f t="shared" si="0"/>
        <v>4089253</v>
      </c>
      <c r="Y32" s="31">
        <f t="shared" si="0"/>
        <v>-2558792</v>
      </c>
      <c r="Z32" s="32">
        <f>+IF(X32&lt;&gt;0,+(Y32/X32)*100,0)</f>
        <v>-62.573580064623044</v>
      </c>
      <c r="AA32" s="29">
        <f>SUM(AA6:AA31)</f>
        <v>16356973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5252439</v>
      </c>
      <c r="D34" s="20"/>
      <c r="E34" s="21">
        <v>5382567</v>
      </c>
      <c r="F34" s="22">
        <v>5382567</v>
      </c>
      <c r="G34" s="22">
        <v>695318</v>
      </c>
      <c r="H34" s="22">
        <v>673200</v>
      </c>
      <c r="I34" s="22">
        <v>756496</v>
      </c>
      <c r="J34" s="22">
        <v>2125014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2125014</v>
      </c>
      <c r="X34" s="22">
        <v>1345779</v>
      </c>
      <c r="Y34" s="22">
        <v>779235</v>
      </c>
      <c r="Z34" s="23">
        <v>57.902151839194993</v>
      </c>
      <c r="AA34" s="20">
        <v>5382567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25003</v>
      </c>
      <c r="Y38" s="22">
        <v>-25003</v>
      </c>
      <c r="Z38" s="23">
        <v>-100</v>
      </c>
      <c r="AA38" s="20">
        <v>100000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728135</v>
      </c>
      <c r="F39" s="22">
        <v>728135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182042</v>
      </c>
      <c r="Y39" s="22">
        <v>-182042</v>
      </c>
      <c r="Z39" s="23">
        <v>-100</v>
      </c>
      <c r="AA39" s="20">
        <v>728135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1445405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43854</v>
      </c>
      <c r="D44" s="20"/>
      <c r="E44" s="21"/>
      <c r="F44" s="22"/>
      <c r="G44" s="22">
        <v>5777</v>
      </c>
      <c r="H44" s="22">
        <v>5550</v>
      </c>
      <c r="I44" s="22">
        <v>6236</v>
      </c>
      <c r="J44" s="22">
        <v>17563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17563</v>
      </c>
      <c r="X44" s="22"/>
      <c r="Y44" s="22">
        <v>17563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6741698</v>
      </c>
      <c r="D47" s="29">
        <f t="shared" ref="D47:Y47" si="1">SUM(D34:D46)</f>
        <v>0</v>
      </c>
      <c r="E47" s="30">
        <f t="shared" si="1"/>
        <v>6210702</v>
      </c>
      <c r="F47" s="31">
        <f t="shared" si="1"/>
        <v>6210702</v>
      </c>
      <c r="G47" s="31">
        <f t="shared" si="1"/>
        <v>701095</v>
      </c>
      <c r="H47" s="31">
        <f t="shared" si="1"/>
        <v>678750</v>
      </c>
      <c r="I47" s="31">
        <f t="shared" si="1"/>
        <v>762732</v>
      </c>
      <c r="J47" s="31">
        <f t="shared" si="1"/>
        <v>2142577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2142577</v>
      </c>
      <c r="X47" s="31">
        <f t="shared" si="1"/>
        <v>1552824</v>
      </c>
      <c r="Y47" s="31">
        <f t="shared" si="1"/>
        <v>589753</v>
      </c>
      <c r="Z47" s="32">
        <f>+IF(X47&lt;&gt;0,+(Y47/X47)*100,0)</f>
        <v>37.979384656599848</v>
      </c>
      <c r="AA47" s="29">
        <f>SUM(AA34:AA46)</f>
        <v>6210702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9542441</v>
      </c>
      <c r="D48" s="39">
        <f t="shared" si="2"/>
        <v>0</v>
      </c>
      <c r="E48" s="40">
        <f t="shared" si="2"/>
        <v>10146271</v>
      </c>
      <c r="F48" s="41">
        <f t="shared" si="2"/>
        <v>10146271</v>
      </c>
      <c r="G48" s="41">
        <f t="shared" si="2"/>
        <v>-701095</v>
      </c>
      <c r="H48" s="41">
        <f t="shared" si="2"/>
        <v>-678750</v>
      </c>
      <c r="I48" s="41">
        <f t="shared" si="2"/>
        <v>767729</v>
      </c>
      <c r="J48" s="41">
        <f t="shared" si="2"/>
        <v>-612116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-612116</v>
      </c>
      <c r="X48" s="41">
        <f t="shared" si="2"/>
        <v>2536429</v>
      </c>
      <c r="Y48" s="41">
        <f t="shared" si="2"/>
        <v>-3148545</v>
      </c>
      <c r="Z48" s="42">
        <f>+IF(X48&lt;&gt;0,+(Y48/X48)*100,0)</f>
        <v>-124.13298381306947</v>
      </c>
      <c r="AA48" s="39">
        <f>+AA32-AA47</f>
        <v>10146271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9542441</v>
      </c>
      <c r="D51" s="48">
        <f t="shared" si="3"/>
        <v>0</v>
      </c>
      <c r="E51" s="49">
        <f t="shared" si="3"/>
        <v>10146271</v>
      </c>
      <c r="F51" s="50">
        <f t="shared" si="3"/>
        <v>10146271</v>
      </c>
      <c r="G51" s="50">
        <f t="shared" si="3"/>
        <v>-701095</v>
      </c>
      <c r="H51" s="50">
        <f t="shared" si="3"/>
        <v>-678750</v>
      </c>
      <c r="I51" s="50">
        <f t="shared" si="3"/>
        <v>767729</v>
      </c>
      <c r="J51" s="50">
        <f t="shared" si="3"/>
        <v>-612116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-612116</v>
      </c>
      <c r="X51" s="50">
        <f t="shared" si="3"/>
        <v>2536429</v>
      </c>
      <c r="Y51" s="50">
        <f t="shared" si="3"/>
        <v>-3148545</v>
      </c>
      <c r="Z51" s="51">
        <f>+IF(X51&lt;&gt;0,+(Y51/X51)*100,0)</f>
        <v>-124.13298381306947</v>
      </c>
      <c r="AA51" s="48">
        <f>SUM(AA48:AA50)</f>
        <v>10146271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9542441</v>
      </c>
      <c r="D53" s="54">
        <f>+D51-D52</f>
        <v>0</v>
      </c>
      <c r="E53" s="55">
        <f t="shared" si="4"/>
        <v>10146271</v>
      </c>
      <c r="F53" s="56">
        <f t="shared" si="4"/>
        <v>10146271</v>
      </c>
      <c r="G53" s="56">
        <f t="shared" si="4"/>
        <v>-701095</v>
      </c>
      <c r="H53" s="56">
        <f t="shared" si="4"/>
        <v>-678750</v>
      </c>
      <c r="I53" s="56">
        <f t="shared" si="4"/>
        <v>767729</v>
      </c>
      <c r="J53" s="56">
        <f t="shared" si="4"/>
        <v>-612116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-612116</v>
      </c>
      <c r="X53" s="56">
        <f t="shared" si="4"/>
        <v>2536429</v>
      </c>
      <c r="Y53" s="56">
        <f t="shared" si="4"/>
        <v>-3148545</v>
      </c>
      <c r="Z53" s="57">
        <f>+IF(X53&lt;&gt;0,+(Y53/X53)*100,0)</f>
        <v>-124.13298381306947</v>
      </c>
      <c r="AA53" s="54">
        <f>+AA51-AA52</f>
        <v>10146271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9542441</v>
      </c>
      <c r="D56" s="48">
        <f>SUM(D53:D55)</f>
        <v>0</v>
      </c>
      <c r="E56" s="49">
        <f t="shared" si="5"/>
        <v>10146271</v>
      </c>
      <c r="F56" s="50">
        <f t="shared" si="5"/>
        <v>10146271</v>
      </c>
      <c r="G56" s="50">
        <f t="shared" si="5"/>
        <v>-701095</v>
      </c>
      <c r="H56" s="50">
        <f t="shared" si="5"/>
        <v>-678750</v>
      </c>
      <c r="I56" s="50">
        <f t="shared" si="5"/>
        <v>767729</v>
      </c>
      <c r="J56" s="50">
        <f t="shared" si="5"/>
        <v>-612116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-612116</v>
      </c>
      <c r="X56" s="50">
        <f t="shared" si="5"/>
        <v>2536429</v>
      </c>
      <c r="Y56" s="50">
        <f t="shared" si="5"/>
        <v>-3148545</v>
      </c>
      <c r="Z56" s="51">
        <f>+IF(X56&lt;&gt;0,+(Y56/X56)*100,0)</f>
        <v>-124.13298381306947</v>
      </c>
      <c r="AA56" s="48">
        <f>SUM(AA53:AA55)</f>
        <v>10146271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9542441</v>
      </c>
      <c r="D59" s="65">
        <f>SUM(D56:D58)</f>
        <v>0</v>
      </c>
      <c r="E59" s="66">
        <f t="shared" si="6"/>
        <v>10146271</v>
      </c>
      <c r="F59" s="67">
        <f t="shared" si="6"/>
        <v>10146271</v>
      </c>
      <c r="G59" s="67">
        <f t="shared" si="6"/>
        <v>-701095</v>
      </c>
      <c r="H59" s="67">
        <f t="shared" si="6"/>
        <v>-678750</v>
      </c>
      <c r="I59" s="67">
        <f t="shared" si="6"/>
        <v>767729</v>
      </c>
      <c r="J59" s="67">
        <f t="shared" si="6"/>
        <v>-612116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-612116</v>
      </c>
      <c r="X59" s="67">
        <f t="shared" si="6"/>
        <v>2536429</v>
      </c>
      <c r="Y59" s="67">
        <f t="shared" si="6"/>
        <v>-3148545</v>
      </c>
      <c r="Z59" s="68">
        <f>+IF(X59&lt;&gt;0,+(Y59/X59)*100,0)</f>
        <v>-124.13298381306947</v>
      </c>
      <c r="AA59" s="65">
        <f>SUM(AA56:AA58)</f>
        <v>10146271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7873476</v>
      </c>
      <c r="D9" s="20"/>
      <c r="E9" s="21">
        <v>14715090</v>
      </c>
      <c r="F9" s="22">
        <v>14715090</v>
      </c>
      <c r="G9" s="22"/>
      <c r="H9" s="22">
        <v>507690</v>
      </c>
      <c r="I9" s="22">
        <v>682707</v>
      </c>
      <c r="J9" s="22">
        <v>1190397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1190397</v>
      </c>
      <c r="X9" s="22">
        <v>3678771</v>
      </c>
      <c r="Y9" s="22">
        <v>-2488374</v>
      </c>
      <c r="Z9" s="23">
        <v>-67.641448733829861</v>
      </c>
      <c r="AA9" s="20">
        <v>14715090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7873476</v>
      </c>
      <c r="D32" s="29">
        <f t="shared" ref="D32:Y32" si="0">SUM(D6:D31)</f>
        <v>0</v>
      </c>
      <c r="E32" s="30">
        <f t="shared" si="0"/>
        <v>14715090</v>
      </c>
      <c r="F32" s="31">
        <f t="shared" si="0"/>
        <v>14715090</v>
      </c>
      <c r="G32" s="31">
        <f t="shared" si="0"/>
        <v>0</v>
      </c>
      <c r="H32" s="31">
        <f t="shared" si="0"/>
        <v>507690</v>
      </c>
      <c r="I32" s="31">
        <f t="shared" si="0"/>
        <v>682707</v>
      </c>
      <c r="J32" s="31">
        <f t="shared" si="0"/>
        <v>1190397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1190397</v>
      </c>
      <c r="X32" s="31">
        <f t="shared" si="0"/>
        <v>3678771</v>
      </c>
      <c r="Y32" s="31">
        <f t="shared" si="0"/>
        <v>-2488374</v>
      </c>
      <c r="Z32" s="32">
        <f>+IF(X32&lt;&gt;0,+(Y32/X32)*100,0)</f>
        <v>-67.641448733829861</v>
      </c>
      <c r="AA32" s="29">
        <f>SUM(AA6:AA31)</f>
        <v>14715090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3385531</v>
      </c>
      <c r="D34" s="20"/>
      <c r="E34" s="21">
        <v>3529779</v>
      </c>
      <c r="F34" s="22">
        <v>3529779</v>
      </c>
      <c r="G34" s="22"/>
      <c r="H34" s="22"/>
      <c r="I34" s="22">
        <v>338884</v>
      </c>
      <c r="J34" s="22">
        <v>338884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338884</v>
      </c>
      <c r="X34" s="22">
        <v>882441</v>
      </c>
      <c r="Y34" s="22">
        <v>-543557</v>
      </c>
      <c r="Z34" s="23">
        <v>-61.59697928813371</v>
      </c>
      <c r="AA34" s="20">
        <v>3529779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345986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2175000</v>
      </c>
      <c r="F38" s="22">
        <v>2175000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543750</v>
      </c>
      <c r="Y38" s="22">
        <v>-543750</v>
      </c>
      <c r="Z38" s="23">
        <v>-100</v>
      </c>
      <c r="AA38" s="20">
        <v>2175000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719928</v>
      </c>
      <c r="Y39" s="22">
        <v>-719928</v>
      </c>
      <c r="Z39" s="23">
        <v>-100</v>
      </c>
      <c r="AA39" s="20">
        <v>2879710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2964388</v>
      </c>
      <c r="D41" s="20"/>
      <c r="E41" s="21">
        <v>2877690</v>
      </c>
      <c r="F41" s="22">
        <v>2877690</v>
      </c>
      <c r="G41" s="22"/>
      <c r="H41" s="22">
        <v>-276689</v>
      </c>
      <c r="I41" s="22"/>
      <c r="J41" s="22">
        <v>-276689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-276689</v>
      </c>
      <c r="X41" s="22">
        <v>719421</v>
      </c>
      <c r="Y41" s="22">
        <v>-996110</v>
      </c>
      <c r="Z41" s="23">
        <v>-138.45995599238833</v>
      </c>
      <c r="AA41" s="20">
        <v>2877690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340543</v>
      </c>
      <c r="D44" s="20"/>
      <c r="E44" s="21">
        <v>628508</v>
      </c>
      <c r="F44" s="22">
        <v>628508</v>
      </c>
      <c r="G44" s="22"/>
      <c r="H44" s="22">
        <v>47888</v>
      </c>
      <c r="I44" s="22">
        <v>40685</v>
      </c>
      <c r="J44" s="22">
        <v>88573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88573</v>
      </c>
      <c r="X44" s="22">
        <v>157125</v>
      </c>
      <c r="Y44" s="22">
        <v>-68552</v>
      </c>
      <c r="Z44" s="23">
        <v>-43.628957836117742</v>
      </c>
      <c r="AA44" s="20">
        <v>628508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7036448</v>
      </c>
      <c r="D47" s="29">
        <f t="shared" ref="D47:Y47" si="1">SUM(D34:D46)</f>
        <v>0</v>
      </c>
      <c r="E47" s="30">
        <f t="shared" si="1"/>
        <v>12090687</v>
      </c>
      <c r="F47" s="31">
        <f t="shared" si="1"/>
        <v>12090687</v>
      </c>
      <c r="G47" s="31">
        <f t="shared" si="1"/>
        <v>0</v>
      </c>
      <c r="H47" s="31">
        <f t="shared" si="1"/>
        <v>-228801</v>
      </c>
      <c r="I47" s="31">
        <f t="shared" si="1"/>
        <v>379569</v>
      </c>
      <c r="J47" s="31">
        <f t="shared" si="1"/>
        <v>150768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150768</v>
      </c>
      <c r="X47" s="31">
        <f t="shared" si="1"/>
        <v>3022665</v>
      </c>
      <c r="Y47" s="31">
        <f t="shared" si="1"/>
        <v>-2871897</v>
      </c>
      <c r="Z47" s="32">
        <f>+IF(X47&lt;&gt;0,+(Y47/X47)*100,0)</f>
        <v>-95.01208370758917</v>
      </c>
      <c r="AA47" s="29">
        <f>SUM(AA34:AA46)</f>
        <v>12090687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837028</v>
      </c>
      <c r="D48" s="39">
        <f t="shared" si="2"/>
        <v>0</v>
      </c>
      <c r="E48" s="40">
        <f t="shared" si="2"/>
        <v>2624403</v>
      </c>
      <c r="F48" s="41">
        <f t="shared" si="2"/>
        <v>2624403</v>
      </c>
      <c r="G48" s="41">
        <f t="shared" si="2"/>
        <v>0</v>
      </c>
      <c r="H48" s="41">
        <f t="shared" si="2"/>
        <v>736491</v>
      </c>
      <c r="I48" s="41">
        <f t="shared" si="2"/>
        <v>303138</v>
      </c>
      <c r="J48" s="41">
        <f t="shared" si="2"/>
        <v>1039629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1039629</v>
      </c>
      <c r="X48" s="41">
        <f t="shared" si="2"/>
        <v>656106</v>
      </c>
      <c r="Y48" s="41">
        <f t="shared" si="2"/>
        <v>383523</v>
      </c>
      <c r="Z48" s="42">
        <f>+IF(X48&lt;&gt;0,+(Y48/X48)*100,0)</f>
        <v>58.454426571316219</v>
      </c>
      <c r="AA48" s="39">
        <f>+AA32-AA47</f>
        <v>2624403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837028</v>
      </c>
      <c r="D51" s="48">
        <f t="shared" si="3"/>
        <v>0</v>
      </c>
      <c r="E51" s="49">
        <f t="shared" si="3"/>
        <v>2624403</v>
      </c>
      <c r="F51" s="50">
        <f t="shared" si="3"/>
        <v>2624403</v>
      </c>
      <c r="G51" s="50">
        <f t="shared" si="3"/>
        <v>0</v>
      </c>
      <c r="H51" s="50">
        <f t="shared" si="3"/>
        <v>736491</v>
      </c>
      <c r="I51" s="50">
        <f t="shared" si="3"/>
        <v>303138</v>
      </c>
      <c r="J51" s="50">
        <f t="shared" si="3"/>
        <v>1039629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1039629</v>
      </c>
      <c r="X51" s="50">
        <f t="shared" si="3"/>
        <v>656106</v>
      </c>
      <c r="Y51" s="50">
        <f t="shared" si="3"/>
        <v>383523</v>
      </c>
      <c r="Z51" s="51">
        <f>+IF(X51&lt;&gt;0,+(Y51/X51)*100,0)</f>
        <v>58.454426571316219</v>
      </c>
      <c r="AA51" s="48">
        <f>SUM(AA48:AA50)</f>
        <v>2624403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837028</v>
      </c>
      <c r="D53" s="54">
        <f>+D51-D52</f>
        <v>0</v>
      </c>
      <c r="E53" s="55">
        <f t="shared" si="4"/>
        <v>2624403</v>
      </c>
      <c r="F53" s="56">
        <f t="shared" si="4"/>
        <v>2624403</v>
      </c>
      <c r="G53" s="56">
        <f t="shared" si="4"/>
        <v>0</v>
      </c>
      <c r="H53" s="56">
        <f t="shared" si="4"/>
        <v>736491</v>
      </c>
      <c r="I53" s="56">
        <f t="shared" si="4"/>
        <v>303138</v>
      </c>
      <c r="J53" s="56">
        <f t="shared" si="4"/>
        <v>1039629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1039629</v>
      </c>
      <c r="X53" s="56">
        <f t="shared" si="4"/>
        <v>656106</v>
      </c>
      <c r="Y53" s="56">
        <f t="shared" si="4"/>
        <v>383523</v>
      </c>
      <c r="Z53" s="57">
        <f>+IF(X53&lt;&gt;0,+(Y53/X53)*100,0)</f>
        <v>58.454426571316219</v>
      </c>
      <c r="AA53" s="54">
        <f>+AA51-AA52</f>
        <v>2624403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837028</v>
      </c>
      <c r="D56" s="48">
        <f>SUM(D53:D55)</f>
        <v>0</v>
      </c>
      <c r="E56" s="49">
        <f t="shared" si="5"/>
        <v>2624403</v>
      </c>
      <c r="F56" s="50">
        <f t="shared" si="5"/>
        <v>2624403</v>
      </c>
      <c r="G56" s="50">
        <f t="shared" si="5"/>
        <v>0</v>
      </c>
      <c r="H56" s="50">
        <f t="shared" si="5"/>
        <v>736491</v>
      </c>
      <c r="I56" s="50">
        <f t="shared" si="5"/>
        <v>303138</v>
      </c>
      <c r="J56" s="50">
        <f t="shared" si="5"/>
        <v>1039629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1039629</v>
      </c>
      <c r="X56" s="50">
        <f t="shared" si="5"/>
        <v>656106</v>
      </c>
      <c r="Y56" s="50">
        <f t="shared" si="5"/>
        <v>383523</v>
      </c>
      <c r="Z56" s="51">
        <f>+IF(X56&lt;&gt;0,+(Y56/X56)*100,0)</f>
        <v>58.454426571316219</v>
      </c>
      <c r="AA56" s="48">
        <f>SUM(AA53:AA55)</f>
        <v>2624403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837028</v>
      </c>
      <c r="D59" s="65">
        <f>SUM(D56:D58)</f>
        <v>0</v>
      </c>
      <c r="E59" s="66">
        <f t="shared" si="6"/>
        <v>2624403</v>
      </c>
      <c r="F59" s="67">
        <f t="shared" si="6"/>
        <v>2624403</v>
      </c>
      <c r="G59" s="67">
        <f t="shared" si="6"/>
        <v>0</v>
      </c>
      <c r="H59" s="67">
        <f t="shared" si="6"/>
        <v>736491</v>
      </c>
      <c r="I59" s="67">
        <f t="shared" si="6"/>
        <v>303138</v>
      </c>
      <c r="J59" s="67">
        <f t="shared" si="6"/>
        <v>1039629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1039629</v>
      </c>
      <c r="X59" s="67">
        <f t="shared" si="6"/>
        <v>656106</v>
      </c>
      <c r="Y59" s="67">
        <f t="shared" si="6"/>
        <v>383523</v>
      </c>
      <c r="Z59" s="68">
        <f>+IF(X59&lt;&gt;0,+(Y59/X59)*100,0)</f>
        <v>58.454426571316219</v>
      </c>
      <c r="AA59" s="65">
        <f>SUM(AA56:AA58)</f>
        <v>2624403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-1153574</v>
      </c>
      <c r="X6" s="22"/>
      <c r="Y6" s="22">
        <v>-1153574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48074082</v>
      </c>
      <c r="D9" s="20"/>
      <c r="E9" s="21">
        <v>52864817</v>
      </c>
      <c r="F9" s="22">
        <v>52864817</v>
      </c>
      <c r="G9" s="22">
        <v>4490243</v>
      </c>
      <c r="H9" s="22">
        <v>4476940</v>
      </c>
      <c r="I9" s="22">
        <v>4504881</v>
      </c>
      <c r="J9" s="22">
        <v>13472064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13472064</v>
      </c>
      <c r="X9" s="22">
        <v>13216206</v>
      </c>
      <c r="Y9" s="22">
        <v>255858</v>
      </c>
      <c r="Z9" s="23">
        <v>1.9359413737951723</v>
      </c>
      <c r="AA9" s="20">
        <v>52864817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8289</v>
      </c>
      <c r="D25" s="20"/>
      <c r="E25" s="21">
        <v>200000</v>
      </c>
      <c r="F25" s="22">
        <v>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50001</v>
      </c>
      <c r="Y25" s="22">
        <v>-50001</v>
      </c>
      <c r="Z25" s="23">
        <v>-100</v>
      </c>
      <c r="AA25" s="20">
        <v>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48082371</v>
      </c>
      <c r="D32" s="29">
        <f t="shared" ref="D32:Y32" si="0">SUM(D6:D31)</f>
        <v>0</v>
      </c>
      <c r="E32" s="30">
        <f t="shared" si="0"/>
        <v>53064817</v>
      </c>
      <c r="F32" s="31">
        <f t="shared" si="0"/>
        <v>53064817</v>
      </c>
      <c r="G32" s="31">
        <f t="shared" si="0"/>
        <v>4063466</v>
      </c>
      <c r="H32" s="31">
        <f t="shared" si="0"/>
        <v>4069460</v>
      </c>
      <c r="I32" s="31">
        <f t="shared" si="0"/>
        <v>4185564</v>
      </c>
      <c r="J32" s="31">
        <f t="shared" si="0"/>
        <v>12318490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12318490</v>
      </c>
      <c r="X32" s="31">
        <f t="shared" si="0"/>
        <v>13266207</v>
      </c>
      <c r="Y32" s="31">
        <f t="shared" si="0"/>
        <v>-947717</v>
      </c>
      <c r="Z32" s="32">
        <f>+IF(X32&lt;&gt;0,+(Y32/X32)*100,0)</f>
        <v>-7.1438429989823016</v>
      </c>
      <c r="AA32" s="29">
        <f>SUM(AA6:AA31)</f>
        <v>53064817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18726812</v>
      </c>
      <c r="D34" s="20"/>
      <c r="E34" s="21">
        <v>18352955</v>
      </c>
      <c r="F34" s="22">
        <v>18352955</v>
      </c>
      <c r="G34" s="22">
        <v>1395816</v>
      </c>
      <c r="H34" s="22">
        <v>1425330</v>
      </c>
      <c r="I34" s="22">
        <v>1542545</v>
      </c>
      <c r="J34" s="22">
        <v>4363691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4363691</v>
      </c>
      <c r="X34" s="22">
        <v>4588242</v>
      </c>
      <c r="Y34" s="22">
        <v>-224551</v>
      </c>
      <c r="Z34" s="23">
        <v>-4.8940531035634134</v>
      </c>
      <c r="AA34" s="20">
        <v>18352955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971234</v>
      </c>
      <c r="D37" s="20"/>
      <c r="E37" s="21">
        <v>3832000</v>
      </c>
      <c r="F37" s="22">
        <v>3832000</v>
      </c>
      <c r="G37" s="22">
        <v>26758</v>
      </c>
      <c r="H37" s="22">
        <v>18158</v>
      </c>
      <c r="I37" s="22">
        <v>54656</v>
      </c>
      <c r="J37" s="22">
        <v>99572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99572</v>
      </c>
      <c r="X37" s="22">
        <v>957999</v>
      </c>
      <c r="Y37" s="22">
        <v>-858427</v>
      </c>
      <c r="Z37" s="23">
        <v>-89.606252198593111</v>
      </c>
      <c r="AA37" s="20">
        <v>3832000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2128360</v>
      </c>
      <c r="D39" s="20"/>
      <c r="E39" s="21">
        <v>2238143</v>
      </c>
      <c r="F39" s="22">
        <v>2238143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2238143</v>
      </c>
    </row>
    <row r="40" spans="1:27" ht="13.5" x14ac:dyDescent="0.25">
      <c r="A40" s="19" t="s">
        <v>40</v>
      </c>
      <c r="B40" s="15" t="s">
        <v>32</v>
      </c>
      <c r="C40" s="20">
        <v>3357467</v>
      </c>
      <c r="D40" s="20"/>
      <c r="E40" s="21">
        <v>6000000</v>
      </c>
      <c r="F40" s="22">
        <v>6000000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1500000</v>
      </c>
      <c r="Y40" s="22">
        <v>-1500000</v>
      </c>
      <c r="Z40" s="23">
        <v>-100</v>
      </c>
      <c r="AA40" s="20">
        <v>6000000</v>
      </c>
    </row>
    <row r="41" spans="1:27" ht="13.5" x14ac:dyDescent="0.25">
      <c r="A41" s="19" t="s">
        <v>66</v>
      </c>
      <c r="B41" s="15" t="s">
        <v>32</v>
      </c>
      <c r="C41" s="20">
        <v>1305713</v>
      </c>
      <c r="D41" s="20"/>
      <c r="E41" s="21">
        <v>1355000</v>
      </c>
      <c r="F41" s="22">
        <v>1355000</v>
      </c>
      <c r="G41" s="22">
        <v>80640</v>
      </c>
      <c r="H41" s="22">
        <v>86412</v>
      </c>
      <c r="I41" s="22">
        <v>97440</v>
      </c>
      <c r="J41" s="22">
        <v>264492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264492</v>
      </c>
      <c r="X41" s="22">
        <v>338751</v>
      </c>
      <c r="Y41" s="22">
        <v>-74259</v>
      </c>
      <c r="Z41" s="23">
        <v>-21.921411302106858</v>
      </c>
      <c r="AA41" s="20">
        <v>1355000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179299</v>
      </c>
      <c r="D44" s="20"/>
      <c r="E44" s="21">
        <v>294167</v>
      </c>
      <c r="F44" s="22">
        <v>294167</v>
      </c>
      <c r="G44" s="22">
        <v>11352</v>
      </c>
      <c r="H44" s="22">
        <v>28765</v>
      </c>
      <c r="I44" s="22">
        <v>31226</v>
      </c>
      <c r="J44" s="22">
        <v>71343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71343</v>
      </c>
      <c r="X44" s="22">
        <v>73542</v>
      </c>
      <c r="Y44" s="22">
        <v>-2199</v>
      </c>
      <c r="Z44" s="23">
        <v>-2.9901280900709799</v>
      </c>
      <c r="AA44" s="20">
        <v>294167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26668885</v>
      </c>
      <c r="D47" s="29">
        <f t="shared" ref="D47:Y47" si="1">SUM(D34:D46)</f>
        <v>0</v>
      </c>
      <c r="E47" s="30">
        <f t="shared" si="1"/>
        <v>32072265</v>
      </c>
      <c r="F47" s="31">
        <f t="shared" si="1"/>
        <v>32072265</v>
      </c>
      <c r="G47" s="31">
        <f t="shared" si="1"/>
        <v>1514566</v>
      </c>
      <c r="H47" s="31">
        <f t="shared" si="1"/>
        <v>1558665</v>
      </c>
      <c r="I47" s="31">
        <f t="shared" si="1"/>
        <v>1725867</v>
      </c>
      <c r="J47" s="31">
        <f t="shared" si="1"/>
        <v>4799098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4799098</v>
      </c>
      <c r="X47" s="31">
        <f t="shared" si="1"/>
        <v>7458534</v>
      </c>
      <c r="Y47" s="31">
        <f t="shared" si="1"/>
        <v>-2659436</v>
      </c>
      <c r="Z47" s="32">
        <f>+IF(X47&lt;&gt;0,+(Y47/X47)*100,0)</f>
        <v>-35.656283124807096</v>
      </c>
      <c r="AA47" s="29">
        <f>SUM(AA34:AA46)</f>
        <v>32072265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21413486</v>
      </c>
      <c r="D48" s="39">
        <f t="shared" si="2"/>
        <v>0</v>
      </c>
      <c r="E48" s="40">
        <f t="shared" si="2"/>
        <v>20992552</v>
      </c>
      <c r="F48" s="41">
        <f t="shared" si="2"/>
        <v>20992552</v>
      </c>
      <c r="G48" s="41">
        <f t="shared" si="2"/>
        <v>2548900</v>
      </c>
      <c r="H48" s="41">
        <f t="shared" si="2"/>
        <v>2510795</v>
      </c>
      <c r="I48" s="41">
        <f t="shared" si="2"/>
        <v>2459697</v>
      </c>
      <c r="J48" s="41">
        <f t="shared" si="2"/>
        <v>7519392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7519392</v>
      </c>
      <c r="X48" s="41">
        <f t="shared" si="2"/>
        <v>5807673</v>
      </c>
      <c r="Y48" s="41">
        <f t="shared" si="2"/>
        <v>1711719</v>
      </c>
      <c r="Z48" s="42">
        <f>+IF(X48&lt;&gt;0,+(Y48/X48)*100,0)</f>
        <v>29.473405269201624</v>
      </c>
      <c r="AA48" s="39">
        <f>+AA32-AA47</f>
        <v>20992552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21413486</v>
      </c>
      <c r="D51" s="48">
        <f t="shared" si="3"/>
        <v>0</v>
      </c>
      <c r="E51" s="49">
        <f t="shared" si="3"/>
        <v>20992552</v>
      </c>
      <c r="F51" s="50">
        <f t="shared" si="3"/>
        <v>20992552</v>
      </c>
      <c r="G51" s="50">
        <f t="shared" si="3"/>
        <v>2548900</v>
      </c>
      <c r="H51" s="50">
        <f t="shared" si="3"/>
        <v>2510795</v>
      </c>
      <c r="I51" s="50">
        <f t="shared" si="3"/>
        <v>2459697</v>
      </c>
      <c r="J51" s="50">
        <f t="shared" si="3"/>
        <v>7519392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7519392</v>
      </c>
      <c r="X51" s="50">
        <f t="shared" si="3"/>
        <v>5807673</v>
      </c>
      <c r="Y51" s="50">
        <f t="shared" si="3"/>
        <v>1711719</v>
      </c>
      <c r="Z51" s="51">
        <f>+IF(X51&lt;&gt;0,+(Y51/X51)*100,0)</f>
        <v>29.473405269201624</v>
      </c>
      <c r="AA51" s="48">
        <f>SUM(AA48:AA50)</f>
        <v>20992552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21413486</v>
      </c>
      <c r="D53" s="54">
        <f>+D51-D52</f>
        <v>0</v>
      </c>
      <c r="E53" s="55">
        <f t="shared" si="4"/>
        <v>20992552</v>
      </c>
      <c r="F53" s="56">
        <f t="shared" si="4"/>
        <v>20992552</v>
      </c>
      <c r="G53" s="56">
        <f t="shared" si="4"/>
        <v>2548900</v>
      </c>
      <c r="H53" s="56">
        <f t="shared" si="4"/>
        <v>2510795</v>
      </c>
      <c r="I53" s="56">
        <f t="shared" si="4"/>
        <v>2459697</v>
      </c>
      <c r="J53" s="56">
        <f t="shared" si="4"/>
        <v>7519392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7519392</v>
      </c>
      <c r="X53" s="56">
        <f t="shared" si="4"/>
        <v>5807673</v>
      </c>
      <c r="Y53" s="56">
        <f t="shared" si="4"/>
        <v>1711719</v>
      </c>
      <c r="Z53" s="57">
        <f>+IF(X53&lt;&gt;0,+(Y53/X53)*100,0)</f>
        <v>29.473405269201624</v>
      </c>
      <c r="AA53" s="54">
        <f>+AA51-AA52</f>
        <v>20992552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21413486</v>
      </c>
      <c r="D56" s="48">
        <f>SUM(D53:D55)</f>
        <v>0</v>
      </c>
      <c r="E56" s="49">
        <f t="shared" si="5"/>
        <v>20992552</v>
      </c>
      <c r="F56" s="50">
        <f t="shared" si="5"/>
        <v>20992552</v>
      </c>
      <c r="G56" s="50">
        <f t="shared" si="5"/>
        <v>2548900</v>
      </c>
      <c r="H56" s="50">
        <f t="shared" si="5"/>
        <v>2510795</v>
      </c>
      <c r="I56" s="50">
        <f t="shared" si="5"/>
        <v>2459697</v>
      </c>
      <c r="J56" s="50">
        <f t="shared" si="5"/>
        <v>7519392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7519392</v>
      </c>
      <c r="X56" s="50">
        <f t="shared" si="5"/>
        <v>5807673</v>
      </c>
      <c r="Y56" s="50">
        <f t="shared" si="5"/>
        <v>1711719</v>
      </c>
      <c r="Z56" s="51">
        <f>+IF(X56&lt;&gt;0,+(Y56/X56)*100,0)</f>
        <v>29.473405269201624</v>
      </c>
      <c r="AA56" s="48">
        <f>SUM(AA53:AA55)</f>
        <v>20992552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21413486</v>
      </c>
      <c r="D59" s="65">
        <f>SUM(D56:D58)</f>
        <v>0</v>
      </c>
      <c r="E59" s="66">
        <f t="shared" si="6"/>
        <v>20992552</v>
      </c>
      <c r="F59" s="67">
        <f t="shared" si="6"/>
        <v>20992552</v>
      </c>
      <c r="G59" s="67">
        <f t="shared" si="6"/>
        <v>2548900</v>
      </c>
      <c r="H59" s="67">
        <f t="shared" si="6"/>
        <v>2510795</v>
      </c>
      <c r="I59" s="67">
        <f t="shared" si="6"/>
        <v>2459697</v>
      </c>
      <c r="J59" s="67">
        <f t="shared" si="6"/>
        <v>7519392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7519392</v>
      </c>
      <c r="X59" s="67">
        <f t="shared" si="6"/>
        <v>5807673</v>
      </c>
      <c r="Y59" s="67">
        <f t="shared" si="6"/>
        <v>1711719</v>
      </c>
      <c r="Z59" s="68">
        <f>+IF(X59&lt;&gt;0,+(Y59/X59)*100,0)</f>
        <v>29.473405269201624</v>
      </c>
      <c r="AA59" s="65">
        <f>SUM(AA56:AA58)</f>
        <v>20992552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21370417</v>
      </c>
      <c r="X9" s="22">
        <v>18067848</v>
      </c>
      <c r="Y9" s="22">
        <v>3302569</v>
      </c>
      <c r="Z9" s="23">
        <v>18.27870701591025</v>
      </c>
      <c r="AA9" s="20">
        <v>72271408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249</v>
      </c>
      <c r="Y10" s="22">
        <v>-249</v>
      </c>
      <c r="Z10" s="23">
        <v>-100</v>
      </c>
      <c r="AA10" s="20">
        <v>1000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4768862</v>
      </c>
      <c r="X13" s="22">
        <v>3750000</v>
      </c>
      <c r="Y13" s="22">
        <v>1018862</v>
      </c>
      <c r="Z13" s="23">
        <v>27.169653333333333</v>
      </c>
      <c r="AA13" s="20">
        <v>15000000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81016</v>
      </c>
      <c r="H26" s="22">
        <v>82884</v>
      </c>
      <c r="I26" s="22">
        <v>84262</v>
      </c>
      <c r="J26" s="22">
        <v>248162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248162</v>
      </c>
      <c r="X26" s="22"/>
      <c r="Y26" s="22">
        <v>248162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389555</v>
      </c>
      <c r="D28" s="20"/>
      <c r="E28" s="21"/>
      <c r="F28" s="22"/>
      <c r="G28" s="22">
        <v>171600</v>
      </c>
      <c r="H28" s="22">
        <v>171535</v>
      </c>
      <c r="I28" s="22">
        <v>170420</v>
      </c>
      <c r="J28" s="22">
        <v>513555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513555</v>
      </c>
      <c r="X28" s="22"/>
      <c r="Y28" s="22">
        <v>513555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94112492</v>
      </c>
      <c r="D32" s="29">
        <f t="shared" ref="D32:Y32" si="0">SUM(D6:D31)</f>
        <v>0</v>
      </c>
      <c r="E32" s="30">
        <f t="shared" si="0"/>
        <v>87272408</v>
      </c>
      <c r="F32" s="31">
        <f t="shared" si="0"/>
        <v>87272408</v>
      </c>
      <c r="G32" s="31">
        <f t="shared" si="0"/>
        <v>9088668</v>
      </c>
      <c r="H32" s="31">
        <f t="shared" si="0"/>
        <v>8984594</v>
      </c>
      <c r="I32" s="31">
        <f t="shared" si="0"/>
        <v>8827734</v>
      </c>
      <c r="J32" s="31">
        <f t="shared" si="0"/>
        <v>26900996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26900996</v>
      </c>
      <c r="X32" s="31">
        <f t="shared" si="0"/>
        <v>21818097</v>
      </c>
      <c r="Y32" s="31">
        <f t="shared" si="0"/>
        <v>5082899</v>
      </c>
      <c r="Z32" s="32">
        <f>+IF(X32&lt;&gt;0,+(Y32/X32)*100,0)</f>
        <v>23.296710982630611</v>
      </c>
      <c r="AA32" s="29">
        <f>SUM(AA6:AA31)</f>
        <v>87272408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54665656</v>
      </c>
      <c r="D34" s="20"/>
      <c r="E34" s="21">
        <v>51635860</v>
      </c>
      <c r="F34" s="22">
        <v>51635860</v>
      </c>
      <c r="G34" s="22">
        <v>4507180</v>
      </c>
      <c r="H34" s="22">
        <v>3396426</v>
      </c>
      <c r="I34" s="22">
        <v>4335706</v>
      </c>
      <c r="J34" s="22">
        <v>12239312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12239312</v>
      </c>
      <c r="X34" s="22">
        <v>12908991</v>
      </c>
      <c r="Y34" s="22">
        <v>-669679</v>
      </c>
      <c r="Z34" s="23">
        <v>-5.1876943751839324</v>
      </c>
      <c r="AA34" s="20">
        <v>51635860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14617141</v>
      </c>
      <c r="D37" s="20"/>
      <c r="E37" s="21">
        <v>21500000</v>
      </c>
      <c r="F37" s="22">
        <v>21500000</v>
      </c>
      <c r="G37" s="22">
        <v>706559</v>
      </c>
      <c r="H37" s="22">
        <v>1197250</v>
      </c>
      <c r="I37" s="22">
        <v>1077003</v>
      </c>
      <c r="J37" s="22">
        <v>2980812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2980812</v>
      </c>
      <c r="X37" s="22">
        <v>5375010</v>
      </c>
      <c r="Y37" s="22">
        <v>-2394198</v>
      </c>
      <c r="Z37" s="23">
        <v>-44.543135733700964</v>
      </c>
      <c r="AA37" s="20">
        <v>21500000</v>
      </c>
    </row>
    <row r="38" spans="1:27" ht="13.5" x14ac:dyDescent="0.25">
      <c r="A38" s="19" t="s">
        <v>64</v>
      </c>
      <c r="B38" s="15" t="s">
        <v>32</v>
      </c>
      <c r="C38" s="20">
        <v>7000000</v>
      </c>
      <c r="D38" s="20"/>
      <c r="E38" s="21">
        <v>11000000</v>
      </c>
      <c r="F38" s="22">
        <v>11000000</v>
      </c>
      <c r="G38" s="22"/>
      <c r="H38" s="22"/>
      <c r="I38" s="22">
        <v>2750000</v>
      </c>
      <c r="J38" s="22">
        <v>2750000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2750000</v>
      </c>
      <c r="X38" s="22">
        <v>2750001</v>
      </c>
      <c r="Y38" s="22">
        <v>-1</v>
      </c>
      <c r="Z38" s="23"/>
      <c r="AA38" s="20">
        <v>11000000</v>
      </c>
    </row>
    <row r="39" spans="1:27" ht="13.5" x14ac:dyDescent="0.25">
      <c r="A39" s="19" t="s">
        <v>65</v>
      </c>
      <c r="B39" s="15" t="s">
        <v>32</v>
      </c>
      <c r="C39" s="20">
        <v>780500</v>
      </c>
      <c r="D39" s="20"/>
      <c r="E39" s="21">
        <v>900000</v>
      </c>
      <c r="F39" s="22">
        <v>900000</v>
      </c>
      <c r="G39" s="22"/>
      <c r="H39" s="22"/>
      <c r="I39" s="22">
        <v>225000</v>
      </c>
      <c r="J39" s="22">
        <v>225000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225000</v>
      </c>
      <c r="X39" s="22">
        <v>225000</v>
      </c>
      <c r="Y39" s="22"/>
      <c r="Z39" s="23"/>
      <c r="AA39" s="20">
        <v>900000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2072765</v>
      </c>
      <c r="D44" s="20"/>
      <c r="E44" s="21">
        <v>2133675</v>
      </c>
      <c r="F44" s="22">
        <v>2133675</v>
      </c>
      <c r="G44" s="22">
        <v>5623</v>
      </c>
      <c r="H44" s="22">
        <v>97137</v>
      </c>
      <c r="I44" s="22">
        <v>53977</v>
      </c>
      <c r="J44" s="22">
        <v>156737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156737</v>
      </c>
      <c r="X44" s="22">
        <v>533439</v>
      </c>
      <c r="Y44" s="22">
        <v>-376702</v>
      </c>
      <c r="Z44" s="23">
        <v>-70.617633881287261</v>
      </c>
      <c r="AA44" s="20">
        <v>2133675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79136062</v>
      </c>
      <c r="D47" s="29">
        <f t="shared" ref="D47:Y47" si="1">SUM(D34:D46)</f>
        <v>0</v>
      </c>
      <c r="E47" s="30">
        <f t="shared" si="1"/>
        <v>87169535</v>
      </c>
      <c r="F47" s="31">
        <f t="shared" si="1"/>
        <v>87169535</v>
      </c>
      <c r="G47" s="31">
        <f t="shared" si="1"/>
        <v>5219362</v>
      </c>
      <c r="H47" s="31">
        <f t="shared" si="1"/>
        <v>4690813</v>
      </c>
      <c r="I47" s="31">
        <f t="shared" si="1"/>
        <v>8441686</v>
      </c>
      <c r="J47" s="31">
        <f t="shared" si="1"/>
        <v>18351861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18351861</v>
      </c>
      <c r="X47" s="31">
        <f t="shared" si="1"/>
        <v>21792441</v>
      </c>
      <c r="Y47" s="31">
        <f t="shared" si="1"/>
        <v>-3440580</v>
      </c>
      <c r="Z47" s="32">
        <f>+IF(X47&lt;&gt;0,+(Y47/X47)*100,0)</f>
        <v>-15.787951427745062</v>
      </c>
      <c r="AA47" s="29">
        <f>SUM(AA34:AA46)</f>
        <v>87169535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14976430</v>
      </c>
      <c r="D48" s="39">
        <f t="shared" si="2"/>
        <v>0</v>
      </c>
      <c r="E48" s="40">
        <f t="shared" si="2"/>
        <v>102873</v>
      </c>
      <c r="F48" s="41">
        <f t="shared" si="2"/>
        <v>102873</v>
      </c>
      <c r="G48" s="41">
        <f t="shared" si="2"/>
        <v>3869306</v>
      </c>
      <c r="H48" s="41">
        <f t="shared" si="2"/>
        <v>4293781</v>
      </c>
      <c r="I48" s="41">
        <f t="shared" si="2"/>
        <v>386048</v>
      </c>
      <c r="J48" s="41">
        <f t="shared" si="2"/>
        <v>8549135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8549135</v>
      </c>
      <c r="X48" s="41">
        <f t="shared" si="2"/>
        <v>25656</v>
      </c>
      <c r="Y48" s="41">
        <f t="shared" si="2"/>
        <v>8523479</v>
      </c>
      <c r="Z48" s="42">
        <f>+IF(X48&lt;&gt;0,+(Y48/X48)*100,0)</f>
        <v>33222.16635484877</v>
      </c>
      <c r="AA48" s="39">
        <f>+AA32-AA47</f>
        <v>102873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14976430</v>
      </c>
      <c r="D51" s="48">
        <f t="shared" si="3"/>
        <v>0</v>
      </c>
      <c r="E51" s="49">
        <f t="shared" si="3"/>
        <v>102873</v>
      </c>
      <c r="F51" s="50">
        <f t="shared" si="3"/>
        <v>102873</v>
      </c>
      <c r="G51" s="50">
        <f t="shared" si="3"/>
        <v>3869306</v>
      </c>
      <c r="H51" s="50">
        <f t="shared" si="3"/>
        <v>4293781</v>
      </c>
      <c r="I51" s="50">
        <f t="shared" si="3"/>
        <v>386048</v>
      </c>
      <c r="J51" s="50">
        <f t="shared" si="3"/>
        <v>8549135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8549135</v>
      </c>
      <c r="X51" s="50">
        <f t="shared" si="3"/>
        <v>25656</v>
      </c>
      <c r="Y51" s="50">
        <f t="shared" si="3"/>
        <v>8523479</v>
      </c>
      <c r="Z51" s="51">
        <f>+IF(X51&lt;&gt;0,+(Y51/X51)*100,0)</f>
        <v>33222.16635484877</v>
      </c>
      <c r="AA51" s="48">
        <f>SUM(AA48:AA50)</f>
        <v>102873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14976430</v>
      </c>
      <c r="D53" s="54">
        <f>+D51-D52</f>
        <v>0</v>
      </c>
      <c r="E53" s="55">
        <f t="shared" si="4"/>
        <v>102873</v>
      </c>
      <c r="F53" s="56">
        <f t="shared" si="4"/>
        <v>102873</v>
      </c>
      <c r="G53" s="56">
        <f t="shared" si="4"/>
        <v>3869306</v>
      </c>
      <c r="H53" s="56">
        <f t="shared" si="4"/>
        <v>4293781</v>
      </c>
      <c r="I53" s="56">
        <f t="shared" si="4"/>
        <v>386048</v>
      </c>
      <c r="J53" s="56">
        <f t="shared" si="4"/>
        <v>8549135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8549135</v>
      </c>
      <c r="X53" s="56">
        <f t="shared" si="4"/>
        <v>25656</v>
      </c>
      <c r="Y53" s="56">
        <f t="shared" si="4"/>
        <v>8523479</v>
      </c>
      <c r="Z53" s="57">
        <f>+IF(X53&lt;&gt;0,+(Y53/X53)*100,0)</f>
        <v>33222.16635484877</v>
      </c>
      <c r="AA53" s="54">
        <f>+AA51-AA52</f>
        <v>102873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14976430</v>
      </c>
      <c r="D56" s="48">
        <f>SUM(D53:D55)</f>
        <v>0</v>
      </c>
      <c r="E56" s="49">
        <f t="shared" si="5"/>
        <v>102873</v>
      </c>
      <c r="F56" s="50">
        <f t="shared" si="5"/>
        <v>102873</v>
      </c>
      <c r="G56" s="50">
        <f t="shared" si="5"/>
        <v>3869306</v>
      </c>
      <c r="H56" s="50">
        <f t="shared" si="5"/>
        <v>4293781</v>
      </c>
      <c r="I56" s="50">
        <f t="shared" si="5"/>
        <v>386048</v>
      </c>
      <c r="J56" s="50">
        <f t="shared" si="5"/>
        <v>8549135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8549135</v>
      </c>
      <c r="X56" s="50">
        <f t="shared" si="5"/>
        <v>25656</v>
      </c>
      <c r="Y56" s="50">
        <f t="shared" si="5"/>
        <v>8523479</v>
      </c>
      <c r="Z56" s="51">
        <f>+IF(X56&lt;&gt;0,+(Y56/X56)*100,0)</f>
        <v>33222.16635484877</v>
      </c>
      <c r="AA56" s="48">
        <f>SUM(AA53:AA55)</f>
        <v>102873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14976430</v>
      </c>
      <c r="D59" s="65">
        <f>SUM(D56:D58)</f>
        <v>0</v>
      </c>
      <c r="E59" s="66">
        <f t="shared" si="6"/>
        <v>102873</v>
      </c>
      <c r="F59" s="67">
        <f t="shared" si="6"/>
        <v>102873</v>
      </c>
      <c r="G59" s="67">
        <f t="shared" si="6"/>
        <v>3869306</v>
      </c>
      <c r="H59" s="67">
        <f t="shared" si="6"/>
        <v>4293781</v>
      </c>
      <c r="I59" s="67">
        <f t="shared" si="6"/>
        <v>386048</v>
      </c>
      <c r="J59" s="67">
        <f t="shared" si="6"/>
        <v>8549135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8549135</v>
      </c>
      <c r="X59" s="67">
        <f t="shared" si="6"/>
        <v>25656</v>
      </c>
      <c r="Y59" s="67">
        <f t="shared" si="6"/>
        <v>8523479</v>
      </c>
      <c r="Z59" s="68">
        <f>+IF(X59&lt;&gt;0,+(Y59/X59)*100,0)</f>
        <v>33222.16635484877</v>
      </c>
      <c r="AA59" s="65">
        <f>SUM(AA56:AA58)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11748078</v>
      </c>
      <c r="D9" s="20"/>
      <c r="E9" s="21">
        <v>13483741</v>
      </c>
      <c r="F9" s="22">
        <v>13483741</v>
      </c>
      <c r="G9" s="22">
        <v>690</v>
      </c>
      <c r="H9" s="22">
        <v>1040581</v>
      </c>
      <c r="I9" s="22"/>
      <c r="J9" s="22">
        <v>1041271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1041271</v>
      </c>
      <c r="X9" s="22">
        <v>3370936</v>
      </c>
      <c r="Y9" s="22">
        <v>-2329665</v>
      </c>
      <c r="Z9" s="23">
        <v>-69.110330187223965</v>
      </c>
      <c r="AA9" s="20">
        <v>13483741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13093159</v>
      </c>
      <c r="D13" s="20"/>
      <c r="E13" s="21">
        <v>13732414</v>
      </c>
      <c r="F13" s="22">
        <v>13732414</v>
      </c>
      <c r="G13" s="22"/>
      <c r="H13" s="22">
        <v>1182976</v>
      </c>
      <c r="I13" s="22"/>
      <c r="J13" s="22">
        <v>1182976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1182976</v>
      </c>
      <c r="X13" s="22">
        <v>3433111</v>
      </c>
      <c r="Y13" s="22">
        <v>-2250135</v>
      </c>
      <c r="Z13" s="23">
        <v>-65.542156953270663</v>
      </c>
      <c r="AA13" s="20">
        <v>13732414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24841237</v>
      </c>
      <c r="D32" s="29">
        <f t="shared" ref="D32:Y32" si="0">SUM(D6:D31)</f>
        <v>0</v>
      </c>
      <c r="E32" s="30">
        <f t="shared" si="0"/>
        <v>27216155</v>
      </c>
      <c r="F32" s="31">
        <f t="shared" si="0"/>
        <v>27216155</v>
      </c>
      <c r="G32" s="31">
        <f t="shared" si="0"/>
        <v>690</v>
      </c>
      <c r="H32" s="31">
        <f t="shared" si="0"/>
        <v>2223557</v>
      </c>
      <c r="I32" s="31">
        <f t="shared" si="0"/>
        <v>0</v>
      </c>
      <c r="J32" s="31">
        <f t="shared" si="0"/>
        <v>2224247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2224247</v>
      </c>
      <c r="X32" s="31">
        <f t="shared" si="0"/>
        <v>6804047</v>
      </c>
      <c r="Y32" s="31">
        <f t="shared" si="0"/>
        <v>-4579800</v>
      </c>
      <c r="Z32" s="32">
        <f>+IF(X32&lt;&gt;0,+(Y32/X32)*100,0)</f>
        <v>-67.309940686770688</v>
      </c>
      <c r="AA32" s="29">
        <f>SUM(AA6:AA31)</f>
        <v>27216155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10578347</v>
      </c>
      <c r="D34" s="20"/>
      <c r="E34" s="21">
        <v>10643888</v>
      </c>
      <c r="F34" s="22">
        <v>10643888</v>
      </c>
      <c r="G34" s="22">
        <v>1240736</v>
      </c>
      <c r="H34" s="22">
        <v>2653348</v>
      </c>
      <c r="I34" s="22"/>
      <c r="J34" s="22">
        <v>3894084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3894084</v>
      </c>
      <c r="X34" s="22">
        <v>2660978</v>
      </c>
      <c r="Y34" s="22">
        <v>1233106</v>
      </c>
      <c r="Z34" s="23">
        <v>46.340330510060582</v>
      </c>
      <c r="AA34" s="20">
        <v>10643888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2916361</v>
      </c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572006</v>
      </c>
      <c r="Y39" s="22">
        <v>-572006</v>
      </c>
      <c r="Z39" s="23">
        <v>-100</v>
      </c>
      <c r="AA39" s="20">
        <v>2288000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75799</v>
      </c>
      <c r="F41" s="22">
        <v>75799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18955</v>
      </c>
      <c r="Y41" s="22">
        <v>-18955</v>
      </c>
      <c r="Z41" s="23">
        <v>-100</v>
      </c>
      <c r="AA41" s="20">
        <v>75799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69186</v>
      </c>
      <c r="Y43" s="22">
        <v>-69186</v>
      </c>
      <c r="Z43" s="23">
        <v>-100</v>
      </c>
      <c r="AA43" s="20">
        <v>276735</v>
      </c>
    </row>
    <row r="44" spans="1:27" ht="13.5" x14ac:dyDescent="0.25">
      <c r="A44" s="19" t="s">
        <v>69</v>
      </c>
      <c r="B44" s="15" t="s">
        <v>32</v>
      </c>
      <c r="C44" s="20">
        <v>76443</v>
      </c>
      <c r="D44" s="20"/>
      <c r="E44" s="21">
        <v>80265</v>
      </c>
      <c r="F44" s="22">
        <v>80265</v>
      </c>
      <c r="G44" s="22">
        <v>10783</v>
      </c>
      <c r="H44" s="22">
        <v>21662</v>
      </c>
      <c r="I44" s="22"/>
      <c r="J44" s="22">
        <v>32445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32445</v>
      </c>
      <c r="X44" s="22">
        <v>20064</v>
      </c>
      <c r="Y44" s="22">
        <v>12381</v>
      </c>
      <c r="Z44" s="23">
        <v>61.707535885167466</v>
      </c>
      <c r="AA44" s="20">
        <v>80265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13571151</v>
      </c>
      <c r="D47" s="29">
        <f t="shared" ref="D47:Y47" si="1">SUM(D34:D46)</f>
        <v>0</v>
      </c>
      <c r="E47" s="30">
        <f t="shared" si="1"/>
        <v>13364687</v>
      </c>
      <c r="F47" s="31">
        <f t="shared" si="1"/>
        <v>13364687</v>
      </c>
      <c r="G47" s="31">
        <f t="shared" si="1"/>
        <v>1251519</v>
      </c>
      <c r="H47" s="31">
        <f t="shared" si="1"/>
        <v>2675010</v>
      </c>
      <c r="I47" s="31">
        <f t="shared" si="1"/>
        <v>0</v>
      </c>
      <c r="J47" s="31">
        <f t="shared" si="1"/>
        <v>3926529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3926529</v>
      </c>
      <c r="X47" s="31">
        <f t="shared" si="1"/>
        <v>3341189</v>
      </c>
      <c r="Y47" s="31">
        <f t="shared" si="1"/>
        <v>585340</v>
      </c>
      <c r="Z47" s="32">
        <f>+IF(X47&lt;&gt;0,+(Y47/X47)*100,0)</f>
        <v>17.518913177315021</v>
      </c>
      <c r="AA47" s="29">
        <f>SUM(AA34:AA46)</f>
        <v>13364687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11270086</v>
      </c>
      <c r="D48" s="39">
        <f t="shared" si="2"/>
        <v>0</v>
      </c>
      <c r="E48" s="40">
        <f t="shared" si="2"/>
        <v>13851468</v>
      </c>
      <c r="F48" s="41">
        <f t="shared" si="2"/>
        <v>13851468</v>
      </c>
      <c r="G48" s="41">
        <f t="shared" si="2"/>
        <v>-1250829</v>
      </c>
      <c r="H48" s="41">
        <f t="shared" si="2"/>
        <v>-451453</v>
      </c>
      <c r="I48" s="41">
        <f t="shared" si="2"/>
        <v>0</v>
      </c>
      <c r="J48" s="41">
        <f t="shared" si="2"/>
        <v>-1702282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-1702282</v>
      </c>
      <c r="X48" s="41">
        <f t="shared" si="2"/>
        <v>3462858</v>
      </c>
      <c r="Y48" s="41">
        <f t="shared" si="2"/>
        <v>-5165140</v>
      </c>
      <c r="Z48" s="42">
        <f>+IF(X48&lt;&gt;0,+(Y48/X48)*100,0)</f>
        <v>-149.15829641296295</v>
      </c>
      <c r="AA48" s="39">
        <f>+AA32-AA47</f>
        <v>13851468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11270086</v>
      </c>
      <c r="D51" s="48">
        <f t="shared" si="3"/>
        <v>0</v>
      </c>
      <c r="E51" s="49">
        <f t="shared" si="3"/>
        <v>13851468</v>
      </c>
      <c r="F51" s="50">
        <f t="shared" si="3"/>
        <v>13851468</v>
      </c>
      <c r="G51" s="50">
        <f t="shared" si="3"/>
        <v>-1250829</v>
      </c>
      <c r="H51" s="50">
        <f t="shared" si="3"/>
        <v>-451453</v>
      </c>
      <c r="I51" s="50">
        <f t="shared" si="3"/>
        <v>0</v>
      </c>
      <c r="J51" s="50">
        <f t="shared" si="3"/>
        <v>-1702282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-1702282</v>
      </c>
      <c r="X51" s="50">
        <f t="shared" si="3"/>
        <v>3462858</v>
      </c>
      <c r="Y51" s="50">
        <f t="shared" si="3"/>
        <v>-5165140</v>
      </c>
      <c r="Z51" s="51">
        <f>+IF(X51&lt;&gt;0,+(Y51/X51)*100,0)</f>
        <v>-149.15829641296295</v>
      </c>
      <c r="AA51" s="48">
        <f>SUM(AA48:AA50)</f>
        <v>13851468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11270086</v>
      </c>
      <c r="D53" s="54">
        <f>+D51-D52</f>
        <v>0</v>
      </c>
      <c r="E53" s="55">
        <f t="shared" si="4"/>
        <v>13851468</v>
      </c>
      <c r="F53" s="56">
        <f t="shared" si="4"/>
        <v>13851468</v>
      </c>
      <c r="G53" s="56">
        <f t="shared" si="4"/>
        <v>-1250829</v>
      </c>
      <c r="H53" s="56">
        <f t="shared" si="4"/>
        <v>-451453</v>
      </c>
      <c r="I53" s="56">
        <f t="shared" si="4"/>
        <v>0</v>
      </c>
      <c r="J53" s="56">
        <f t="shared" si="4"/>
        <v>-1702282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-1702282</v>
      </c>
      <c r="X53" s="56">
        <f t="shared" si="4"/>
        <v>3462858</v>
      </c>
      <c r="Y53" s="56">
        <f t="shared" si="4"/>
        <v>-5165140</v>
      </c>
      <c r="Z53" s="57">
        <f>+IF(X53&lt;&gt;0,+(Y53/X53)*100,0)</f>
        <v>-149.15829641296295</v>
      </c>
      <c r="AA53" s="54">
        <f>+AA51-AA52</f>
        <v>13851468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11270086</v>
      </c>
      <c r="D56" s="48">
        <f>SUM(D53:D55)</f>
        <v>0</v>
      </c>
      <c r="E56" s="49">
        <f t="shared" si="5"/>
        <v>13851468</v>
      </c>
      <c r="F56" s="50">
        <f t="shared" si="5"/>
        <v>13851468</v>
      </c>
      <c r="G56" s="50">
        <f t="shared" si="5"/>
        <v>-1250829</v>
      </c>
      <c r="H56" s="50">
        <f t="shared" si="5"/>
        <v>-451453</v>
      </c>
      <c r="I56" s="50">
        <f t="shared" si="5"/>
        <v>0</v>
      </c>
      <c r="J56" s="50">
        <f t="shared" si="5"/>
        <v>-1702282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-1702282</v>
      </c>
      <c r="X56" s="50">
        <f t="shared" si="5"/>
        <v>3462858</v>
      </c>
      <c r="Y56" s="50">
        <f t="shared" si="5"/>
        <v>-5165140</v>
      </c>
      <c r="Z56" s="51">
        <f>+IF(X56&lt;&gt;0,+(Y56/X56)*100,0)</f>
        <v>-149.15829641296295</v>
      </c>
      <c r="AA56" s="48">
        <f>SUM(AA53:AA55)</f>
        <v>13851468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11270086</v>
      </c>
      <c r="D59" s="65">
        <f>SUM(D56:D58)</f>
        <v>0</v>
      </c>
      <c r="E59" s="66">
        <f t="shared" si="6"/>
        <v>13851468</v>
      </c>
      <c r="F59" s="67">
        <f t="shared" si="6"/>
        <v>13851468</v>
      </c>
      <c r="G59" s="67">
        <f t="shared" si="6"/>
        <v>-1250829</v>
      </c>
      <c r="H59" s="67">
        <f t="shared" si="6"/>
        <v>-451453</v>
      </c>
      <c r="I59" s="67">
        <f t="shared" si="6"/>
        <v>0</v>
      </c>
      <c r="J59" s="67">
        <f t="shared" si="6"/>
        <v>-1702282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-1702282</v>
      </c>
      <c r="X59" s="67">
        <f t="shared" si="6"/>
        <v>3462858</v>
      </c>
      <c r="Y59" s="67">
        <f t="shared" si="6"/>
        <v>-5165140</v>
      </c>
      <c r="Z59" s="68">
        <f>+IF(X59&lt;&gt;0,+(Y59/X59)*100,0)</f>
        <v>-149.15829641296295</v>
      </c>
      <c r="AA59" s="65">
        <f>SUM(AA56:AA58)</f>
        <v>13851468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6061842</v>
      </c>
      <c r="D9" s="20"/>
      <c r="E9" s="21">
        <v>7044809</v>
      </c>
      <c r="F9" s="22">
        <v>7044809</v>
      </c>
      <c r="G9" s="22">
        <v>571186</v>
      </c>
      <c r="H9" s="22">
        <v>566227</v>
      </c>
      <c r="I9" s="22">
        <v>565990</v>
      </c>
      <c r="J9" s="22">
        <v>1703403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1703403</v>
      </c>
      <c r="X9" s="22">
        <v>1761204</v>
      </c>
      <c r="Y9" s="22">
        <v>-57801</v>
      </c>
      <c r="Z9" s="23">
        <v>-3.2819026075343913</v>
      </c>
      <c r="AA9" s="20">
        <v>7044809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4523093</v>
      </c>
      <c r="D13" s="20"/>
      <c r="E13" s="21">
        <v>4762247</v>
      </c>
      <c r="F13" s="22">
        <v>4762247</v>
      </c>
      <c r="G13" s="22">
        <v>400132</v>
      </c>
      <c r="H13" s="22">
        <v>404757</v>
      </c>
      <c r="I13" s="22">
        <v>410028</v>
      </c>
      <c r="J13" s="22">
        <v>1214917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1214917</v>
      </c>
      <c r="X13" s="22">
        <v>1190562</v>
      </c>
      <c r="Y13" s="22">
        <v>24355</v>
      </c>
      <c r="Z13" s="23">
        <v>2.045672547922746</v>
      </c>
      <c r="AA13" s="20">
        <v>4762247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10584935</v>
      </c>
      <c r="D32" s="29">
        <f t="shared" ref="D32:Y32" si="0">SUM(D6:D31)</f>
        <v>0</v>
      </c>
      <c r="E32" s="30">
        <f t="shared" si="0"/>
        <v>11807056</v>
      </c>
      <c r="F32" s="31">
        <f t="shared" si="0"/>
        <v>11807056</v>
      </c>
      <c r="G32" s="31">
        <f t="shared" si="0"/>
        <v>971318</v>
      </c>
      <c r="H32" s="31">
        <f t="shared" si="0"/>
        <v>970984</v>
      </c>
      <c r="I32" s="31">
        <f t="shared" si="0"/>
        <v>976018</v>
      </c>
      <c r="J32" s="31">
        <f t="shared" si="0"/>
        <v>2918320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2918320</v>
      </c>
      <c r="X32" s="31">
        <f t="shared" si="0"/>
        <v>2951766</v>
      </c>
      <c r="Y32" s="31">
        <f t="shared" si="0"/>
        <v>-33446</v>
      </c>
      <c r="Z32" s="32">
        <f>+IF(X32&lt;&gt;0,+(Y32/X32)*100,0)</f>
        <v>-1.1330843976114637</v>
      </c>
      <c r="AA32" s="29">
        <f>SUM(AA6:AA31)</f>
        <v>11807056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572904</v>
      </c>
      <c r="D34" s="20"/>
      <c r="E34" s="21">
        <v>801707</v>
      </c>
      <c r="F34" s="22">
        <v>801707</v>
      </c>
      <c r="G34" s="22">
        <v>56156</v>
      </c>
      <c r="H34" s="22">
        <v>56160</v>
      </c>
      <c r="I34" s="22">
        <v>63377</v>
      </c>
      <c r="J34" s="22">
        <v>175693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175693</v>
      </c>
      <c r="X34" s="22">
        <v>200427</v>
      </c>
      <c r="Y34" s="22">
        <v>-24734</v>
      </c>
      <c r="Z34" s="23">
        <v>-12.340652706471683</v>
      </c>
      <c r="AA34" s="20">
        <v>801707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134575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249999</v>
      </c>
      <c r="Y37" s="22">
        <v>-249999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1502294</v>
      </c>
      <c r="F38" s="22">
        <v>1502294</v>
      </c>
      <c r="G38" s="22">
        <v>125191</v>
      </c>
      <c r="H38" s="22">
        <v>125191</v>
      </c>
      <c r="I38" s="22">
        <v>125191</v>
      </c>
      <c r="J38" s="22">
        <v>375573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375573</v>
      </c>
      <c r="X38" s="22">
        <v>375573</v>
      </c>
      <c r="Y38" s="22"/>
      <c r="Z38" s="23"/>
      <c r="AA38" s="20">
        <v>1502294</v>
      </c>
    </row>
    <row r="39" spans="1:27" ht="13.5" x14ac:dyDescent="0.25">
      <c r="A39" s="19" t="s">
        <v>65</v>
      </c>
      <c r="B39" s="15" t="s">
        <v>32</v>
      </c>
      <c r="C39" s="20">
        <v>237320</v>
      </c>
      <c r="D39" s="20"/>
      <c r="E39" s="21">
        <v>346204</v>
      </c>
      <c r="F39" s="22">
        <v>346204</v>
      </c>
      <c r="G39" s="22">
        <v>28850</v>
      </c>
      <c r="H39" s="22">
        <v>28850</v>
      </c>
      <c r="I39" s="22">
        <v>28850</v>
      </c>
      <c r="J39" s="22">
        <v>86550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86550</v>
      </c>
      <c r="X39" s="22">
        <v>86550</v>
      </c>
      <c r="Y39" s="22"/>
      <c r="Z39" s="23"/>
      <c r="AA39" s="20">
        <v>346204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8702909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4292</v>
      </c>
      <c r="D44" s="20"/>
      <c r="E44" s="21">
        <v>9324</v>
      </c>
      <c r="F44" s="22">
        <v>9324</v>
      </c>
      <c r="G44" s="22">
        <v>422</v>
      </c>
      <c r="H44" s="22">
        <v>422</v>
      </c>
      <c r="I44" s="22">
        <v>475</v>
      </c>
      <c r="J44" s="22">
        <v>1319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1319</v>
      </c>
      <c r="X44" s="22">
        <v>2331</v>
      </c>
      <c r="Y44" s="22">
        <v>-1012</v>
      </c>
      <c r="Z44" s="23">
        <v>-43.414843414843411</v>
      </c>
      <c r="AA44" s="20">
        <v>9324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9652000</v>
      </c>
      <c r="D47" s="29">
        <f t="shared" ref="D47:Y47" si="1">SUM(D34:D46)</f>
        <v>0</v>
      </c>
      <c r="E47" s="30">
        <f t="shared" si="1"/>
        <v>3659529</v>
      </c>
      <c r="F47" s="31">
        <f t="shared" si="1"/>
        <v>3659529</v>
      </c>
      <c r="G47" s="31">
        <f t="shared" si="1"/>
        <v>210619</v>
      </c>
      <c r="H47" s="31">
        <f t="shared" si="1"/>
        <v>210623</v>
      </c>
      <c r="I47" s="31">
        <f t="shared" si="1"/>
        <v>217893</v>
      </c>
      <c r="J47" s="31">
        <f t="shared" si="1"/>
        <v>639135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639135</v>
      </c>
      <c r="X47" s="31">
        <f t="shared" si="1"/>
        <v>914880</v>
      </c>
      <c r="Y47" s="31">
        <f t="shared" si="1"/>
        <v>-275745</v>
      </c>
      <c r="Z47" s="32">
        <f>+IF(X47&lt;&gt;0,+(Y47/X47)*100,0)</f>
        <v>-30.140018363064009</v>
      </c>
      <c r="AA47" s="29">
        <f>SUM(AA34:AA46)</f>
        <v>3659529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932935</v>
      </c>
      <c r="D48" s="39">
        <f t="shared" si="2"/>
        <v>0</v>
      </c>
      <c r="E48" s="40">
        <f t="shared" si="2"/>
        <v>8147527</v>
      </c>
      <c r="F48" s="41">
        <f t="shared" si="2"/>
        <v>8147527</v>
      </c>
      <c r="G48" s="41">
        <f t="shared" si="2"/>
        <v>760699</v>
      </c>
      <c r="H48" s="41">
        <f t="shared" si="2"/>
        <v>760361</v>
      </c>
      <c r="I48" s="41">
        <f t="shared" si="2"/>
        <v>758125</v>
      </c>
      <c r="J48" s="41">
        <f t="shared" si="2"/>
        <v>2279185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2279185</v>
      </c>
      <c r="X48" s="41">
        <f t="shared" si="2"/>
        <v>2036886</v>
      </c>
      <c r="Y48" s="41">
        <f t="shared" si="2"/>
        <v>242299</v>
      </c>
      <c r="Z48" s="42">
        <f>+IF(X48&lt;&gt;0,+(Y48/X48)*100,0)</f>
        <v>11.895560183535062</v>
      </c>
      <c r="AA48" s="39">
        <f>+AA32-AA47</f>
        <v>8147527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932935</v>
      </c>
      <c r="D51" s="48">
        <f t="shared" si="3"/>
        <v>0</v>
      </c>
      <c r="E51" s="49">
        <f t="shared" si="3"/>
        <v>8147527</v>
      </c>
      <c r="F51" s="50">
        <f t="shared" si="3"/>
        <v>8147527</v>
      </c>
      <c r="G51" s="50">
        <f t="shared" si="3"/>
        <v>760699</v>
      </c>
      <c r="H51" s="50">
        <f t="shared" si="3"/>
        <v>760361</v>
      </c>
      <c r="I51" s="50">
        <f t="shared" si="3"/>
        <v>758125</v>
      </c>
      <c r="J51" s="50">
        <f t="shared" si="3"/>
        <v>2279185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2279185</v>
      </c>
      <c r="X51" s="50">
        <f t="shared" si="3"/>
        <v>2036886</v>
      </c>
      <c r="Y51" s="50">
        <f t="shared" si="3"/>
        <v>242299</v>
      </c>
      <c r="Z51" s="51">
        <f>+IF(X51&lt;&gt;0,+(Y51/X51)*100,0)</f>
        <v>11.895560183535062</v>
      </c>
      <c r="AA51" s="48">
        <f>SUM(AA48:AA50)</f>
        <v>8147527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932935</v>
      </c>
      <c r="D53" s="54">
        <f>+D51-D52</f>
        <v>0</v>
      </c>
      <c r="E53" s="55">
        <f t="shared" si="4"/>
        <v>8147527</v>
      </c>
      <c r="F53" s="56">
        <f t="shared" si="4"/>
        <v>8147527</v>
      </c>
      <c r="G53" s="56">
        <f t="shared" si="4"/>
        <v>760699</v>
      </c>
      <c r="H53" s="56">
        <f t="shared" si="4"/>
        <v>760361</v>
      </c>
      <c r="I53" s="56">
        <f t="shared" si="4"/>
        <v>758125</v>
      </c>
      <c r="J53" s="56">
        <f t="shared" si="4"/>
        <v>2279185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2279185</v>
      </c>
      <c r="X53" s="56">
        <f t="shared" si="4"/>
        <v>2036886</v>
      </c>
      <c r="Y53" s="56">
        <f t="shared" si="4"/>
        <v>242299</v>
      </c>
      <c r="Z53" s="57">
        <f>+IF(X53&lt;&gt;0,+(Y53/X53)*100,0)</f>
        <v>11.895560183535062</v>
      </c>
      <c r="AA53" s="54">
        <f>+AA51-AA52</f>
        <v>8147527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932935</v>
      </c>
      <c r="D56" s="48">
        <f>SUM(D53:D55)</f>
        <v>0</v>
      </c>
      <c r="E56" s="49">
        <f t="shared" si="5"/>
        <v>8147527</v>
      </c>
      <c r="F56" s="50">
        <f t="shared" si="5"/>
        <v>8147527</v>
      </c>
      <c r="G56" s="50">
        <f t="shared" si="5"/>
        <v>760699</v>
      </c>
      <c r="H56" s="50">
        <f t="shared" si="5"/>
        <v>760361</v>
      </c>
      <c r="I56" s="50">
        <f t="shared" si="5"/>
        <v>758125</v>
      </c>
      <c r="J56" s="50">
        <f t="shared" si="5"/>
        <v>2279185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2279185</v>
      </c>
      <c r="X56" s="50">
        <f t="shared" si="5"/>
        <v>2036886</v>
      </c>
      <c r="Y56" s="50">
        <f t="shared" si="5"/>
        <v>242299</v>
      </c>
      <c r="Z56" s="51">
        <f>+IF(X56&lt;&gt;0,+(Y56/X56)*100,0)</f>
        <v>11.895560183535062</v>
      </c>
      <c r="AA56" s="48">
        <f>SUM(AA53:AA55)</f>
        <v>8147527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932935</v>
      </c>
      <c r="D59" s="65">
        <f>SUM(D56:D58)</f>
        <v>0</v>
      </c>
      <c r="E59" s="66">
        <f t="shared" si="6"/>
        <v>8147527</v>
      </c>
      <c r="F59" s="67">
        <f t="shared" si="6"/>
        <v>8147527</v>
      </c>
      <c r="G59" s="67">
        <f t="shared" si="6"/>
        <v>760699</v>
      </c>
      <c r="H59" s="67">
        <f t="shared" si="6"/>
        <v>760361</v>
      </c>
      <c r="I59" s="67">
        <f t="shared" si="6"/>
        <v>758125</v>
      </c>
      <c r="J59" s="67">
        <f t="shared" si="6"/>
        <v>2279185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2279185</v>
      </c>
      <c r="X59" s="67">
        <f t="shared" si="6"/>
        <v>2036886</v>
      </c>
      <c r="Y59" s="67">
        <f t="shared" si="6"/>
        <v>242299</v>
      </c>
      <c r="Z59" s="68">
        <f>+IF(X59&lt;&gt;0,+(Y59/X59)*100,0)</f>
        <v>11.895560183535062</v>
      </c>
      <c r="AA59" s="65">
        <f>SUM(AA56:AA58)</f>
        <v>8147527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14309536</v>
      </c>
      <c r="D9" s="20"/>
      <c r="E9" s="21">
        <v>16906470</v>
      </c>
      <c r="F9" s="22">
        <v>16906470</v>
      </c>
      <c r="G9" s="22">
        <v>1273389</v>
      </c>
      <c r="H9" s="22">
        <v>1241010</v>
      </c>
      <c r="I9" s="22">
        <v>1238270</v>
      </c>
      <c r="J9" s="22">
        <v>3752669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3752669</v>
      </c>
      <c r="X9" s="22">
        <v>4226616</v>
      </c>
      <c r="Y9" s="22">
        <v>-473947</v>
      </c>
      <c r="Z9" s="23">
        <v>-11.213391516996102</v>
      </c>
      <c r="AA9" s="20">
        <v>16906470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13570208</v>
      </c>
      <c r="D13" s="20"/>
      <c r="E13" s="21">
        <v>10698300</v>
      </c>
      <c r="F13" s="22">
        <v>10698300</v>
      </c>
      <c r="G13" s="22">
        <v>1096868</v>
      </c>
      <c r="H13" s="22">
        <v>1107233</v>
      </c>
      <c r="I13" s="22">
        <v>1095271</v>
      </c>
      <c r="J13" s="22">
        <v>3299372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3299372</v>
      </c>
      <c r="X13" s="22">
        <v>2674575</v>
      </c>
      <c r="Y13" s="22">
        <v>624797</v>
      </c>
      <c r="Z13" s="23">
        <v>23.360608694839367</v>
      </c>
      <c r="AA13" s="20">
        <v>10698300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27879744</v>
      </c>
      <c r="D32" s="29">
        <f t="shared" ref="D32:Y32" si="0">SUM(D6:D31)</f>
        <v>0</v>
      </c>
      <c r="E32" s="30">
        <f t="shared" si="0"/>
        <v>27604770</v>
      </c>
      <c r="F32" s="31">
        <f t="shared" si="0"/>
        <v>27604770</v>
      </c>
      <c r="G32" s="31">
        <f t="shared" si="0"/>
        <v>2370257</v>
      </c>
      <c r="H32" s="31">
        <f t="shared" si="0"/>
        <v>2348243</v>
      </c>
      <c r="I32" s="31">
        <f t="shared" si="0"/>
        <v>2333541</v>
      </c>
      <c r="J32" s="31">
        <f t="shared" si="0"/>
        <v>7052041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7052041</v>
      </c>
      <c r="X32" s="31">
        <f t="shared" si="0"/>
        <v>6901191</v>
      </c>
      <c r="Y32" s="31">
        <f t="shared" si="0"/>
        <v>150850</v>
      </c>
      <c r="Z32" s="32">
        <f>+IF(X32&lt;&gt;0,+(Y32/X32)*100,0)</f>
        <v>2.1858545865489014</v>
      </c>
      <c r="AA32" s="29">
        <f>SUM(AA6:AA31)</f>
        <v>27604770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18790713</v>
      </c>
      <c r="D34" s="20"/>
      <c r="E34" s="21">
        <v>18597991</v>
      </c>
      <c r="F34" s="22">
        <v>18597991</v>
      </c>
      <c r="G34" s="22">
        <v>1289928</v>
      </c>
      <c r="H34" s="22">
        <v>797073</v>
      </c>
      <c r="I34" s="22">
        <v>807579</v>
      </c>
      <c r="J34" s="22">
        <v>2894580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2894580</v>
      </c>
      <c r="X34" s="22">
        <v>4649502</v>
      </c>
      <c r="Y34" s="22">
        <v>-1754922</v>
      </c>
      <c r="Z34" s="23">
        <v>-37.744300357328591</v>
      </c>
      <c r="AA34" s="20">
        <v>18597991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10939462</v>
      </c>
      <c r="D37" s="20"/>
      <c r="E37" s="21">
        <v>10000000</v>
      </c>
      <c r="F37" s="22">
        <v>10000000</v>
      </c>
      <c r="G37" s="22">
        <v>589000</v>
      </c>
      <c r="H37" s="22">
        <v>1580130</v>
      </c>
      <c r="I37" s="22">
        <v>49779</v>
      </c>
      <c r="J37" s="22">
        <v>2218909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2218909</v>
      </c>
      <c r="X37" s="22">
        <v>2499999</v>
      </c>
      <c r="Y37" s="22">
        <v>-281090</v>
      </c>
      <c r="Z37" s="23">
        <v>-11.243604497441799</v>
      </c>
      <c r="AA37" s="20">
        <v>10000000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3212229</v>
      </c>
      <c r="F38" s="22">
        <v>3212229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803058</v>
      </c>
      <c r="Y38" s="22">
        <v>-803058</v>
      </c>
      <c r="Z38" s="23">
        <v>-100</v>
      </c>
      <c r="AA38" s="20">
        <v>3212229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169065</v>
      </c>
      <c r="F43" s="22">
        <v>169065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42267</v>
      </c>
      <c r="Y43" s="22">
        <v>-42267</v>
      </c>
      <c r="Z43" s="23">
        <v>-100</v>
      </c>
      <c r="AA43" s="20">
        <v>169065</v>
      </c>
    </row>
    <row r="44" spans="1:27" ht="13.5" x14ac:dyDescent="0.25">
      <c r="A44" s="19" t="s">
        <v>69</v>
      </c>
      <c r="B44" s="15" t="s">
        <v>32</v>
      </c>
      <c r="C44" s="20">
        <v>211165</v>
      </c>
      <c r="D44" s="20"/>
      <c r="E44" s="21">
        <v>179336</v>
      </c>
      <c r="F44" s="22">
        <v>179336</v>
      </c>
      <c r="G44" s="22">
        <v>10013</v>
      </c>
      <c r="H44" s="22"/>
      <c r="I44" s="22"/>
      <c r="J44" s="22">
        <v>10013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10013</v>
      </c>
      <c r="X44" s="22">
        <v>44835</v>
      </c>
      <c r="Y44" s="22">
        <v>-34822</v>
      </c>
      <c r="Z44" s="23">
        <v>-77.667001226720203</v>
      </c>
      <c r="AA44" s="20">
        <v>179336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29941340</v>
      </c>
      <c r="D47" s="29">
        <f t="shared" ref="D47:Y47" si="1">SUM(D34:D46)</f>
        <v>0</v>
      </c>
      <c r="E47" s="30">
        <f t="shared" si="1"/>
        <v>32158621</v>
      </c>
      <c r="F47" s="31">
        <f t="shared" si="1"/>
        <v>32158621</v>
      </c>
      <c r="G47" s="31">
        <f t="shared" si="1"/>
        <v>1888941</v>
      </c>
      <c r="H47" s="31">
        <f t="shared" si="1"/>
        <v>2377203</v>
      </c>
      <c r="I47" s="31">
        <f t="shared" si="1"/>
        <v>857358</v>
      </c>
      <c r="J47" s="31">
        <f t="shared" si="1"/>
        <v>5123502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5123502</v>
      </c>
      <c r="X47" s="31">
        <f t="shared" si="1"/>
        <v>8039661</v>
      </c>
      <c r="Y47" s="31">
        <f t="shared" si="1"/>
        <v>-2916159</v>
      </c>
      <c r="Z47" s="32">
        <f>+IF(X47&lt;&gt;0,+(Y47/X47)*100,0)</f>
        <v>-36.272163714365568</v>
      </c>
      <c r="AA47" s="29">
        <f>SUM(AA34:AA46)</f>
        <v>32158621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-2061596</v>
      </c>
      <c r="D48" s="39">
        <f t="shared" si="2"/>
        <v>0</v>
      </c>
      <c r="E48" s="40">
        <f t="shared" si="2"/>
        <v>-4553851</v>
      </c>
      <c r="F48" s="41">
        <f t="shared" si="2"/>
        <v>-4553851</v>
      </c>
      <c r="G48" s="41">
        <f t="shared" si="2"/>
        <v>481316</v>
      </c>
      <c r="H48" s="41">
        <f t="shared" si="2"/>
        <v>-28960</v>
      </c>
      <c r="I48" s="41">
        <f t="shared" si="2"/>
        <v>1476183</v>
      </c>
      <c r="J48" s="41">
        <f t="shared" si="2"/>
        <v>1928539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1928539</v>
      </c>
      <c r="X48" s="41">
        <f t="shared" si="2"/>
        <v>-1138470</v>
      </c>
      <c r="Y48" s="41">
        <f t="shared" si="2"/>
        <v>3067009</v>
      </c>
      <c r="Z48" s="42">
        <f>+IF(X48&lt;&gt;0,+(Y48/X48)*100,0)</f>
        <v>-269.39743691094191</v>
      </c>
      <c r="AA48" s="39">
        <f>+AA32-AA47</f>
        <v>-4553851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-2061596</v>
      </c>
      <c r="D51" s="48">
        <f t="shared" si="3"/>
        <v>0</v>
      </c>
      <c r="E51" s="49">
        <f t="shared" si="3"/>
        <v>-4553851</v>
      </c>
      <c r="F51" s="50">
        <f t="shared" si="3"/>
        <v>-4553851</v>
      </c>
      <c r="G51" s="50">
        <f t="shared" si="3"/>
        <v>481316</v>
      </c>
      <c r="H51" s="50">
        <f t="shared" si="3"/>
        <v>-28960</v>
      </c>
      <c r="I51" s="50">
        <f t="shared" si="3"/>
        <v>1476183</v>
      </c>
      <c r="J51" s="50">
        <f t="shared" si="3"/>
        <v>1928539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1928539</v>
      </c>
      <c r="X51" s="50">
        <f t="shared" si="3"/>
        <v>-1138470</v>
      </c>
      <c r="Y51" s="50">
        <f t="shared" si="3"/>
        <v>3067009</v>
      </c>
      <c r="Z51" s="51">
        <f>+IF(X51&lt;&gt;0,+(Y51/X51)*100,0)</f>
        <v>-269.39743691094191</v>
      </c>
      <c r="AA51" s="48">
        <f>SUM(AA48:AA50)</f>
        <v>-4553851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-2061596</v>
      </c>
      <c r="D53" s="54">
        <f>+D51-D52</f>
        <v>0</v>
      </c>
      <c r="E53" s="55">
        <f t="shared" si="4"/>
        <v>-4553851</v>
      </c>
      <c r="F53" s="56">
        <f t="shared" si="4"/>
        <v>-4553851</v>
      </c>
      <c r="G53" s="56">
        <f t="shared" si="4"/>
        <v>481316</v>
      </c>
      <c r="H53" s="56">
        <f t="shared" si="4"/>
        <v>-28960</v>
      </c>
      <c r="I53" s="56">
        <f t="shared" si="4"/>
        <v>1476183</v>
      </c>
      <c r="J53" s="56">
        <f t="shared" si="4"/>
        <v>1928539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1928539</v>
      </c>
      <c r="X53" s="56">
        <f t="shared" si="4"/>
        <v>-1138470</v>
      </c>
      <c r="Y53" s="56">
        <f t="shared" si="4"/>
        <v>3067009</v>
      </c>
      <c r="Z53" s="57">
        <f>+IF(X53&lt;&gt;0,+(Y53/X53)*100,0)</f>
        <v>-269.39743691094191</v>
      </c>
      <c r="AA53" s="54">
        <f>+AA51-AA52</f>
        <v>-4553851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-2061596</v>
      </c>
      <c r="D56" s="48">
        <f>SUM(D53:D55)</f>
        <v>0</v>
      </c>
      <c r="E56" s="49">
        <f t="shared" si="5"/>
        <v>-4553851</v>
      </c>
      <c r="F56" s="50">
        <f t="shared" si="5"/>
        <v>-4553851</v>
      </c>
      <c r="G56" s="50">
        <f t="shared" si="5"/>
        <v>481316</v>
      </c>
      <c r="H56" s="50">
        <f t="shared" si="5"/>
        <v>-28960</v>
      </c>
      <c r="I56" s="50">
        <f t="shared" si="5"/>
        <v>1476183</v>
      </c>
      <c r="J56" s="50">
        <f t="shared" si="5"/>
        <v>1928539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1928539</v>
      </c>
      <c r="X56" s="50">
        <f t="shared" si="5"/>
        <v>-1138470</v>
      </c>
      <c r="Y56" s="50">
        <f t="shared" si="5"/>
        <v>3067009</v>
      </c>
      <c r="Z56" s="51">
        <f>+IF(X56&lt;&gt;0,+(Y56/X56)*100,0)</f>
        <v>-269.39743691094191</v>
      </c>
      <c r="AA56" s="48">
        <f>SUM(AA53:AA55)</f>
        <v>-4553851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-2061596</v>
      </c>
      <c r="D59" s="65">
        <f>SUM(D56:D58)</f>
        <v>0</v>
      </c>
      <c r="E59" s="66">
        <f t="shared" si="6"/>
        <v>-4553851</v>
      </c>
      <c r="F59" s="67">
        <f t="shared" si="6"/>
        <v>-4553851</v>
      </c>
      <c r="G59" s="67">
        <f t="shared" si="6"/>
        <v>481316</v>
      </c>
      <c r="H59" s="67">
        <f t="shared" si="6"/>
        <v>-28960</v>
      </c>
      <c r="I59" s="67">
        <f t="shared" si="6"/>
        <v>1476183</v>
      </c>
      <c r="J59" s="67">
        <f t="shared" si="6"/>
        <v>1928539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1928539</v>
      </c>
      <c r="X59" s="67">
        <f t="shared" si="6"/>
        <v>-1138470</v>
      </c>
      <c r="Y59" s="67">
        <f t="shared" si="6"/>
        <v>3067009</v>
      </c>
      <c r="Z59" s="68">
        <f>+IF(X59&lt;&gt;0,+(Y59/X59)*100,0)</f>
        <v>-269.39743691094191</v>
      </c>
      <c r="AA59" s="65">
        <f>SUM(AA56:AA58)</f>
        <v>-4553851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67250A-9F3F-49D6-948C-D93742F1449F}"/>
</file>

<file path=customXml/itemProps2.xml><?xml version="1.0" encoding="utf-8"?>
<ds:datastoreItem xmlns:ds="http://schemas.openxmlformats.org/officeDocument/2006/customXml" ds:itemID="{F52AEBC3-D7A4-4F94-A267-C581A5356ECC}"/>
</file>

<file path=customXml/itemProps3.xml><?xml version="1.0" encoding="utf-8"?>
<ds:datastoreItem xmlns:ds="http://schemas.openxmlformats.org/officeDocument/2006/customXml" ds:itemID="{5613C3EB-E87F-4BF1-B0EA-4CFEE2108F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2024-11-06T13:14:07Z</dcterms:created>
  <dcterms:modified xsi:type="dcterms:W3CDTF">2024-11-06T13:17:15Z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